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drawings/drawing4.xml" ContentType="application/vnd.openxmlformats-officedocument.drawing+xml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90" windowWidth="20730" windowHeight="8685" tabRatio="900"/>
  </bookViews>
  <sheets>
    <sheet name="Fogang (6)" sheetId="20" r:id="rId1"/>
    <sheet name="w-fi FDM approximation" sheetId="11" r:id="rId2"/>
    <sheet name="W FDM approximation" sheetId="16" r:id="rId3"/>
    <sheet name="M-W FDM approximation" sheetId="19" r:id="rId4"/>
  </sheets>
  <calcPr calcId="144525"/>
</workbook>
</file>

<file path=xl/calcChain.xml><?xml version="1.0" encoding="utf-8"?>
<calcChain xmlns="http://schemas.openxmlformats.org/spreadsheetml/2006/main">
  <c r="J298" i="19" l="1"/>
  <c r="J297" i="19"/>
  <c r="J296" i="19"/>
  <c r="J295" i="19"/>
  <c r="J294" i="19"/>
  <c r="J293" i="19"/>
  <c r="J292" i="19"/>
  <c r="J291" i="19"/>
  <c r="J290" i="19"/>
  <c r="C279" i="19"/>
  <c r="G279" i="19"/>
  <c r="F279" i="19"/>
  <c r="B279" i="19"/>
  <c r="J178" i="19"/>
  <c r="J177" i="19"/>
  <c r="J176" i="19"/>
  <c r="J175" i="19"/>
  <c r="J174" i="19"/>
  <c r="J173" i="19"/>
  <c r="J172" i="19"/>
  <c r="J171" i="19"/>
  <c r="J170" i="19"/>
  <c r="G159" i="19"/>
  <c r="C159" i="19"/>
  <c r="F159" i="19"/>
  <c r="B159" i="19"/>
  <c r="H91" i="19"/>
  <c r="H90" i="19"/>
  <c r="H89" i="19"/>
  <c r="H88" i="19"/>
  <c r="H87" i="19"/>
  <c r="H86" i="19"/>
  <c r="H85" i="19"/>
  <c r="H84" i="19"/>
  <c r="H83" i="19"/>
  <c r="C72" i="19"/>
  <c r="G72" i="19"/>
  <c r="F72" i="19"/>
  <c r="B72" i="19"/>
  <c r="K216" i="16"/>
  <c r="K215" i="16"/>
  <c r="K214" i="16"/>
  <c r="K213" i="16"/>
  <c r="K209" i="16"/>
  <c r="F195" i="16"/>
  <c r="E195" i="16"/>
  <c r="D195" i="16"/>
  <c r="C195" i="16"/>
  <c r="B195" i="16"/>
  <c r="B116" i="16"/>
  <c r="R118" i="16"/>
  <c r="H65" i="16"/>
  <c r="P55" i="16"/>
  <c r="K271" i="11"/>
  <c r="K270" i="11"/>
  <c r="K269" i="11"/>
  <c r="K268" i="11"/>
  <c r="H287" i="11"/>
  <c r="H286" i="11"/>
  <c r="H285" i="11"/>
  <c r="H284" i="11"/>
  <c r="H283" i="11"/>
  <c r="H282" i="11"/>
  <c r="H281" i="11"/>
  <c r="H280" i="11"/>
  <c r="H279" i="11"/>
  <c r="H278" i="11"/>
  <c r="H277" i="11"/>
  <c r="H276" i="11"/>
  <c r="H275" i="11"/>
  <c r="H263" i="11"/>
  <c r="D199" i="11"/>
  <c r="D196" i="11"/>
  <c r="D193" i="11"/>
  <c r="K157" i="11"/>
  <c r="K156" i="11"/>
  <c r="K155" i="11"/>
  <c r="K154" i="11"/>
  <c r="H165" i="11"/>
  <c r="H164" i="11"/>
  <c r="H163" i="11"/>
  <c r="H162" i="11"/>
  <c r="H161" i="11"/>
  <c r="H160" i="11"/>
  <c r="H159" i="11"/>
  <c r="H158" i="11"/>
  <c r="H157" i="11"/>
  <c r="H156" i="11"/>
  <c r="H75" i="11"/>
  <c r="H74" i="11"/>
  <c r="H73" i="11"/>
  <c r="H72" i="11"/>
  <c r="H71" i="11"/>
  <c r="H68" i="11"/>
  <c r="H67" i="11"/>
  <c r="D33" i="20"/>
  <c r="D34" i="20"/>
  <c r="D35" i="20"/>
  <c r="D36" i="20"/>
  <c r="D37" i="20"/>
  <c r="D38" i="20"/>
  <c r="D39" i="20"/>
  <c r="D40" i="20"/>
  <c r="D32" i="20"/>
  <c r="D28" i="20"/>
  <c r="D27" i="20"/>
  <c r="D24" i="20"/>
  <c r="D21" i="20"/>
  <c r="BE262" i="19" l="1"/>
  <c r="BE263" i="19"/>
  <c r="BE264" i="19"/>
  <c r="BE265" i="19"/>
  <c r="BE266" i="19"/>
  <c r="BE267" i="19"/>
  <c r="BE268" i="19"/>
  <c r="BE269" i="19"/>
  <c r="BE270" i="19"/>
  <c r="BE271" i="19"/>
  <c r="BE272" i="19"/>
  <c r="BE273" i="19"/>
  <c r="BE274" i="19"/>
  <c r="BE275" i="19"/>
  <c r="BE276" i="19"/>
  <c r="BE277" i="19"/>
  <c r="C288" i="19" a="1"/>
  <c r="C324" i="19" s="1"/>
  <c r="C288" i="19"/>
  <c r="C289" i="19"/>
  <c r="C290" i="19"/>
  <c r="C291" i="19"/>
  <c r="C292" i="19"/>
  <c r="C293" i="19"/>
  <c r="C294" i="19"/>
  <c r="C295" i="19"/>
  <c r="C296" i="19"/>
  <c r="C297" i="19"/>
  <c r="C298" i="19"/>
  <c r="C299" i="19"/>
  <c r="C300" i="19"/>
  <c r="C301" i="19"/>
  <c r="C302" i="19"/>
  <c r="C303" i="19"/>
  <c r="C304" i="19"/>
  <c r="C305" i="19"/>
  <c r="C306" i="19"/>
  <c r="C307" i="19"/>
  <c r="C308" i="19"/>
  <c r="C309" i="19"/>
  <c r="C310" i="19"/>
  <c r="C311" i="19"/>
  <c r="C312" i="19"/>
  <c r="C313" i="19"/>
  <c r="C314" i="19"/>
  <c r="C315" i="19"/>
  <c r="C316" i="19"/>
  <c r="C317" i="19"/>
  <c r="C318" i="19"/>
  <c r="C319" i="19"/>
  <c r="C320" i="19"/>
  <c r="C321" i="19"/>
  <c r="C322" i="19"/>
  <c r="C323" i="19"/>
  <c r="C325" i="19"/>
  <c r="C326" i="19"/>
  <c r="C327" i="19"/>
  <c r="C328" i="19"/>
  <c r="C329" i="19"/>
  <c r="C330" i="19"/>
  <c r="C331" i="19"/>
  <c r="C333" i="19"/>
  <c r="C334" i="19"/>
  <c r="C335" i="19"/>
  <c r="C337" i="19"/>
  <c r="C338" i="19"/>
  <c r="C339" i="19"/>
  <c r="C341" i="19"/>
  <c r="BB276" i="19"/>
  <c r="AZ276" i="19"/>
  <c r="AX276" i="19"/>
  <c r="AZ274" i="19"/>
  <c r="AX274" i="19"/>
  <c r="AV274" i="19"/>
  <c r="AX272" i="19"/>
  <c r="AV272" i="19"/>
  <c r="AT272" i="19"/>
  <c r="AV270" i="19"/>
  <c r="AT270" i="19"/>
  <c r="AR270" i="19"/>
  <c r="AT268" i="19"/>
  <c r="AR268" i="19"/>
  <c r="AP268" i="19"/>
  <c r="AR266" i="19"/>
  <c r="AP266" i="19"/>
  <c r="AN266" i="19"/>
  <c r="AP264" i="19"/>
  <c r="AN264" i="19"/>
  <c r="AL264" i="19"/>
  <c r="AN262" i="19"/>
  <c r="AL262" i="19"/>
  <c r="AJ262" i="19"/>
  <c r="D215" i="19"/>
  <c r="BE255" i="19"/>
  <c r="BE253" i="19"/>
  <c r="BE245" i="19"/>
  <c r="BE241" i="19"/>
  <c r="BE233" i="19"/>
  <c r="BE232" i="19"/>
  <c r="D220" i="19"/>
  <c r="D218" i="19"/>
  <c r="D216" i="19"/>
  <c r="AY275" i="19" s="1"/>
  <c r="D214" i="19"/>
  <c r="BE261" i="19" s="1"/>
  <c r="C168" i="19" a="1"/>
  <c r="C193" i="19" s="1"/>
  <c r="C170" i="19"/>
  <c r="C171" i="19"/>
  <c r="C174" i="19"/>
  <c r="C175" i="19"/>
  <c r="C178" i="19"/>
  <c r="C179" i="19"/>
  <c r="C182" i="19"/>
  <c r="C183" i="19"/>
  <c r="C186" i="19"/>
  <c r="C187" i="19"/>
  <c r="C190" i="19"/>
  <c r="C191" i="19"/>
  <c r="C195" i="19"/>
  <c r="C196" i="19"/>
  <c r="C200" i="19"/>
  <c r="C202" i="19"/>
  <c r="D111" i="19"/>
  <c r="AO144" i="19" s="1"/>
  <c r="D116" i="19"/>
  <c r="D112" i="19"/>
  <c r="D110" i="19"/>
  <c r="AO152" i="19" s="1"/>
  <c r="C81" i="19" a="1"/>
  <c r="C81" i="19" s="1"/>
  <c r="D45" i="19"/>
  <c r="D41" i="19"/>
  <c r="D40" i="19"/>
  <c r="D43" i="19" s="1"/>
  <c r="D39" i="19"/>
  <c r="Y54" i="19" s="1"/>
  <c r="D22" i="19"/>
  <c r="D30" i="19" s="1"/>
  <c r="AO263" i="19" l="1"/>
  <c r="AM265" i="19"/>
  <c r="AS267" i="19"/>
  <c r="AQ269" i="19"/>
  <c r="AW271" i="19"/>
  <c r="AU273" i="19"/>
  <c r="BA275" i="19"/>
  <c r="AY277" i="19"/>
  <c r="AO265" i="19"/>
  <c r="AS269" i="19"/>
  <c r="AW273" i="19"/>
  <c r="BA277" i="19"/>
  <c r="AK263" i="19"/>
  <c r="AQ265" i="19"/>
  <c r="AO267" i="19"/>
  <c r="AU269" i="19"/>
  <c r="AS271" i="19"/>
  <c r="AY273" i="19"/>
  <c r="AW275" i="19"/>
  <c r="BC277" i="19"/>
  <c r="AM263" i="19"/>
  <c r="AQ267" i="19"/>
  <c r="AU271" i="19"/>
  <c r="C340" i="19"/>
  <c r="C336" i="19"/>
  <c r="C332" i="19"/>
  <c r="D114" i="19"/>
  <c r="I129" i="19" s="1"/>
  <c r="AO156" i="19"/>
  <c r="C204" i="19"/>
  <c r="C199" i="19"/>
  <c r="C194" i="19"/>
  <c r="C189" i="19"/>
  <c r="C185" i="19"/>
  <c r="C181" i="19"/>
  <c r="C177" i="19"/>
  <c r="C173" i="19"/>
  <c r="C169" i="19"/>
  <c r="C203" i="19"/>
  <c r="C198" i="19"/>
  <c r="C192" i="19"/>
  <c r="C188" i="19"/>
  <c r="C184" i="19"/>
  <c r="C180" i="19"/>
  <c r="C176" i="19"/>
  <c r="C172" i="19"/>
  <c r="C168" i="19"/>
  <c r="BE237" i="19"/>
  <c r="BE248" i="19"/>
  <c r="BE257" i="19"/>
  <c r="AO141" i="19"/>
  <c r="AO148" i="19"/>
  <c r="BE229" i="19"/>
  <c r="BE240" i="19"/>
  <c r="BE249" i="19"/>
  <c r="BE259" i="19"/>
  <c r="BE260" i="19"/>
  <c r="BE228" i="19"/>
  <c r="BE236" i="19"/>
  <c r="BE244" i="19"/>
  <c r="BE252" i="19"/>
  <c r="AA253" i="19"/>
  <c r="W249" i="19"/>
  <c r="S245" i="19"/>
  <c r="O241" i="19"/>
  <c r="K237" i="19"/>
  <c r="G233" i="19"/>
  <c r="C229" i="19"/>
  <c r="D223" i="19"/>
  <c r="AA251" i="19"/>
  <c r="W247" i="19"/>
  <c r="S243" i="19"/>
  <c r="O239" i="19"/>
  <c r="K235" i="19"/>
  <c r="G231" i="19"/>
  <c r="AI261" i="19"/>
  <c r="AG259" i="19"/>
  <c r="AE257" i="19"/>
  <c r="AC255" i="19"/>
  <c r="Y251" i="19"/>
  <c r="U247" i="19"/>
  <c r="Q243" i="19"/>
  <c r="M239" i="19"/>
  <c r="I235" i="19"/>
  <c r="E231" i="19"/>
  <c r="BE231" i="19"/>
  <c r="BE235" i="19"/>
  <c r="BE239" i="19"/>
  <c r="BE243" i="19"/>
  <c r="BE247" i="19"/>
  <c r="BE251" i="19"/>
  <c r="AM261" i="19"/>
  <c r="AK259" i="19"/>
  <c r="AI257" i="19"/>
  <c r="AG255" i="19"/>
  <c r="AE253" i="19"/>
  <c r="AC251" i="19"/>
  <c r="AA249" i="19"/>
  <c r="Y247" i="19"/>
  <c r="W245" i="19"/>
  <c r="U243" i="19"/>
  <c r="S241" i="19"/>
  <c r="Q239" i="19"/>
  <c r="O237" i="19"/>
  <c r="M235" i="19"/>
  <c r="K233" i="19"/>
  <c r="I231" i="19"/>
  <c r="G229" i="19"/>
  <c r="AK261" i="19"/>
  <c r="AI259" i="19"/>
  <c r="AG257" i="19"/>
  <c r="AE255" i="19"/>
  <c r="E229" i="19"/>
  <c r="BE230" i="19"/>
  <c r="I233" i="19"/>
  <c r="BE234" i="19"/>
  <c r="M237" i="19"/>
  <c r="BE238" i="19"/>
  <c r="Q241" i="19"/>
  <c r="BE242" i="19"/>
  <c r="U245" i="19"/>
  <c r="BE246" i="19"/>
  <c r="Y249" i="19"/>
  <c r="BE250" i="19"/>
  <c r="AC253" i="19"/>
  <c r="BE254" i="19"/>
  <c r="BE256" i="19"/>
  <c r="BE258" i="19"/>
  <c r="C205" i="19"/>
  <c r="C201" i="19"/>
  <c r="C197" i="19"/>
  <c r="AA147" i="19"/>
  <c r="AO157" i="19"/>
  <c r="AO153" i="19"/>
  <c r="AO149" i="19"/>
  <c r="AO145" i="19"/>
  <c r="W145" i="19"/>
  <c r="AE153" i="19"/>
  <c r="AC149" i="19"/>
  <c r="AO155" i="19"/>
  <c r="AO151" i="19"/>
  <c r="AO147" i="19"/>
  <c r="AO143" i="19"/>
  <c r="AA145" i="19"/>
  <c r="AI153" i="19"/>
  <c r="AO154" i="19"/>
  <c r="AO150" i="19"/>
  <c r="AO146" i="19"/>
  <c r="AO142" i="19"/>
  <c r="K131" i="19"/>
  <c r="S139" i="19"/>
  <c r="K129" i="19"/>
  <c r="S137" i="19"/>
  <c r="AO124" i="19"/>
  <c r="AO125" i="19"/>
  <c r="AO126" i="19"/>
  <c r="AO127" i="19"/>
  <c r="AO128" i="19"/>
  <c r="AO129" i="19"/>
  <c r="AO130" i="19"/>
  <c r="AO131" i="19"/>
  <c r="AO132" i="19"/>
  <c r="AO133" i="19"/>
  <c r="AO134" i="19"/>
  <c r="AO135" i="19"/>
  <c r="AO136" i="19"/>
  <c r="AO137" i="19"/>
  <c r="AO138" i="19"/>
  <c r="AO139" i="19"/>
  <c r="AO140" i="19"/>
  <c r="G129" i="19"/>
  <c r="O137" i="19"/>
  <c r="D28" i="19"/>
  <c r="Y65" i="19"/>
  <c r="D31" i="19"/>
  <c r="I87" i="19" s="1"/>
  <c r="Y61" i="19"/>
  <c r="Y57" i="19"/>
  <c r="Y69" i="19"/>
  <c r="C100" i="19"/>
  <c r="C96" i="19"/>
  <c r="C92" i="19"/>
  <c r="C88" i="19"/>
  <c r="C84" i="19"/>
  <c r="C99" i="19"/>
  <c r="C95" i="19"/>
  <c r="C91" i="19"/>
  <c r="C87" i="19"/>
  <c r="C83" i="19"/>
  <c r="C102" i="19"/>
  <c r="C98" i="19"/>
  <c r="C94" i="19"/>
  <c r="C90" i="19"/>
  <c r="C86" i="19"/>
  <c r="C82" i="19"/>
  <c r="C101" i="19"/>
  <c r="C97" i="19"/>
  <c r="C93" i="19"/>
  <c r="C89" i="19"/>
  <c r="C85" i="19"/>
  <c r="S70" i="19"/>
  <c r="U68" i="19"/>
  <c r="O66" i="19"/>
  <c r="Q64" i="19"/>
  <c r="K62" i="19"/>
  <c r="M60" i="19"/>
  <c r="G58" i="19"/>
  <c r="I56" i="19"/>
  <c r="C54" i="19"/>
  <c r="S68" i="19"/>
  <c r="O64" i="19"/>
  <c r="K60" i="19"/>
  <c r="G56" i="19"/>
  <c r="W70" i="19"/>
  <c r="Q68" i="19"/>
  <c r="S66" i="19"/>
  <c r="M64" i="19"/>
  <c r="O62" i="19"/>
  <c r="I60" i="19"/>
  <c r="K58" i="19"/>
  <c r="E56" i="19"/>
  <c r="E54" i="19"/>
  <c r="U70" i="19"/>
  <c r="Q66" i="19"/>
  <c r="M62" i="19"/>
  <c r="I58" i="19"/>
  <c r="G54" i="19"/>
  <c r="Y68" i="19"/>
  <c r="Y64" i="19"/>
  <c r="Y60" i="19"/>
  <c r="Y56" i="19"/>
  <c r="D27" i="19"/>
  <c r="Y53" i="19"/>
  <c r="Y67" i="19"/>
  <c r="Y63" i="19"/>
  <c r="Y59" i="19"/>
  <c r="Y55" i="19"/>
  <c r="Y70" i="19"/>
  <c r="Y66" i="19"/>
  <c r="Y62" i="19"/>
  <c r="Y58" i="19"/>
  <c r="I86" i="19"/>
  <c r="D29" i="19"/>
  <c r="D48" i="19"/>
  <c r="D288" i="19" l="1" a="1"/>
  <c r="Q139" i="19"/>
  <c r="I131" i="19"/>
  <c r="G127" i="19"/>
  <c r="U139" i="19"/>
  <c r="M131" i="19"/>
  <c r="U141" i="19"/>
  <c r="M133" i="19"/>
  <c r="AG155" i="19"/>
  <c r="Y147" i="19"/>
  <c r="AG153" i="19"/>
  <c r="AK155" i="19"/>
  <c r="AC147" i="19"/>
  <c r="AE151" i="19"/>
  <c r="M135" i="19"/>
  <c r="E127" i="19"/>
  <c r="D119" i="19"/>
  <c r="Q135" i="19"/>
  <c r="I127" i="19"/>
  <c r="Q137" i="19"/>
  <c r="E125" i="19"/>
  <c r="AC151" i="19"/>
  <c r="U143" i="19"/>
  <c r="Y145" i="19"/>
  <c r="AG151" i="19"/>
  <c r="Y143" i="19"/>
  <c r="W143" i="19"/>
  <c r="K133" i="19"/>
  <c r="C125" i="19"/>
  <c r="W141" i="19"/>
  <c r="O133" i="19"/>
  <c r="G125" i="19"/>
  <c r="O135" i="19"/>
  <c r="AM157" i="19"/>
  <c r="AE149" i="19"/>
  <c r="AK157" i="19"/>
  <c r="AI157" i="19"/>
  <c r="AA149" i="19"/>
  <c r="AI155" i="19"/>
  <c r="S141" i="19"/>
  <c r="AL260" i="19"/>
  <c r="AJ258" i="19"/>
  <c r="AH256" i="19"/>
  <c r="AF254" i="19"/>
  <c r="AD252" i="19"/>
  <c r="AB250" i="19"/>
  <c r="Z248" i="19"/>
  <c r="X246" i="19"/>
  <c r="V244" i="19"/>
  <c r="T242" i="19"/>
  <c r="R240" i="19"/>
  <c r="P238" i="19"/>
  <c r="N236" i="19"/>
  <c r="L234" i="19"/>
  <c r="J232" i="19"/>
  <c r="H230" i="19"/>
  <c r="F228" i="19"/>
  <c r="AJ260" i="19"/>
  <c r="AH258" i="19"/>
  <c r="AF256" i="19"/>
  <c r="Z252" i="19"/>
  <c r="V248" i="19"/>
  <c r="R244" i="19"/>
  <c r="N240" i="19"/>
  <c r="J236" i="19"/>
  <c r="F232" i="19"/>
  <c r="B228" i="19"/>
  <c r="AH260" i="19"/>
  <c r="AF258" i="19"/>
  <c r="AD256" i="19"/>
  <c r="AD254" i="19"/>
  <c r="Z250" i="19"/>
  <c r="V246" i="19"/>
  <c r="R242" i="19"/>
  <c r="N238" i="19"/>
  <c r="J234" i="19"/>
  <c r="F230" i="19"/>
  <c r="AB254" i="19"/>
  <c r="X250" i="19"/>
  <c r="T246" i="19"/>
  <c r="P242" i="19"/>
  <c r="L238" i="19"/>
  <c r="H234" i="19"/>
  <c r="D230" i="19"/>
  <c r="AB252" i="19"/>
  <c r="X248" i="19"/>
  <c r="T244" i="19"/>
  <c r="P240" i="19"/>
  <c r="L236" i="19"/>
  <c r="H232" i="19"/>
  <c r="D228" i="19"/>
  <c r="I83" i="19"/>
  <c r="I84" i="19"/>
  <c r="AJ156" i="19"/>
  <c r="AF152" i="19"/>
  <c r="AB148" i="19"/>
  <c r="X144" i="19"/>
  <c r="AH156" i="19"/>
  <c r="AJ154" i="19"/>
  <c r="AD152" i="19"/>
  <c r="AF150" i="19"/>
  <c r="Z148" i="19"/>
  <c r="AB146" i="19"/>
  <c r="V144" i="19"/>
  <c r="X142" i="19"/>
  <c r="AH154" i="19"/>
  <c r="AD150" i="19"/>
  <c r="Z146" i="19"/>
  <c r="V142" i="19"/>
  <c r="AL156" i="19"/>
  <c r="AF154" i="19"/>
  <c r="AH152" i="19"/>
  <c r="AB150" i="19"/>
  <c r="AD148" i="19"/>
  <c r="X146" i="19"/>
  <c r="Z144" i="19"/>
  <c r="T142" i="19"/>
  <c r="R140" i="19"/>
  <c r="P138" i="19"/>
  <c r="N136" i="19"/>
  <c r="L134" i="19"/>
  <c r="J132" i="19"/>
  <c r="H130" i="19"/>
  <c r="F128" i="19"/>
  <c r="D126" i="19"/>
  <c r="B124" i="19"/>
  <c r="D124" i="19"/>
  <c r="V140" i="19"/>
  <c r="T138" i="19"/>
  <c r="R136" i="19"/>
  <c r="P134" i="19"/>
  <c r="N132" i="19"/>
  <c r="L130" i="19"/>
  <c r="J128" i="19"/>
  <c r="H126" i="19"/>
  <c r="F124" i="19"/>
  <c r="T140" i="19"/>
  <c r="R138" i="19"/>
  <c r="P136" i="19"/>
  <c r="N134" i="19"/>
  <c r="L132" i="19"/>
  <c r="J130" i="19"/>
  <c r="H128" i="19"/>
  <c r="F126" i="19"/>
  <c r="R67" i="19"/>
  <c r="N63" i="19"/>
  <c r="J59" i="19"/>
  <c r="F55" i="19"/>
  <c r="V69" i="19"/>
  <c r="P67" i="19"/>
  <c r="R65" i="19"/>
  <c r="L63" i="19"/>
  <c r="N61" i="19"/>
  <c r="H59" i="19"/>
  <c r="J57" i="19"/>
  <c r="D55" i="19"/>
  <c r="F53" i="19"/>
  <c r="T69" i="19"/>
  <c r="P65" i="19"/>
  <c r="L61" i="19"/>
  <c r="H57" i="19"/>
  <c r="D53" i="19"/>
  <c r="R69" i="19"/>
  <c r="T67" i="19"/>
  <c r="N65" i="19"/>
  <c r="P63" i="19"/>
  <c r="J61" i="19"/>
  <c r="L59" i="19"/>
  <c r="F57" i="19"/>
  <c r="H55" i="19"/>
  <c r="B53" i="19"/>
  <c r="I85" i="19"/>
  <c r="D168" i="19" l="1" a="1"/>
  <c r="D187" i="19" s="1"/>
  <c r="D288" i="19"/>
  <c r="D335" i="19"/>
  <c r="D319" i="19"/>
  <c r="D303" i="19"/>
  <c r="D338" i="19"/>
  <c r="D322" i="19"/>
  <c r="D306" i="19"/>
  <c r="D290" i="19"/>
  <c r="D329" i="19"/>
  <c r="D313" i="19"/>
  <c r="D297" i="19"/>
  <c r="D336" i="19"/>
  <c r="D320" i="19"/>
  <c r="D304" i="19"/>
  <c r="D331" i="19"/>
  <c r="D315" i="19"/>
  <c r="D299" i="19"/>
  <c r="D334" i="19"/>
  <c r="D318" i="19"/>
  <c r="D302" i="19"/>
  <c r="D341" i="19"/>
  <c r="D325" i="19"/>
  <c r="D309" i="19"/>
  <c r="D293" i="19"/>
  <c r="D332" i="19"/>
  <c r="D316" i="19"/>
  <c r="D300" i="19"/>
  <c r="D327" i="19"/>
  <c r="D311" i="19"/>
  <c r="D295" i="19"/>
  <c r="D330" i="19"/>
  <c r="D314" i="19"/>
  <c r="D298" i="19"/>
  <c r="D337" i="19"/>
  <c r="D321" i="19"/>
  <c r="D305" i="19"/>
  <c r="D289" i="19"/>
  <c r="D328" i="19"/>
  <c r="D312" i="19"/>
  <c r="D296" i="19"/>
  <c r="D339" i="19"/>
  <c r="D323" i="19"/>
  <c r="D307" i="19"/>
  <c r="D291" i="19"/>
  <c r="D326" i="19"/>
  <c r="D310" i="19"/>
  <c r="D294" i="19"/>
  <c r="D333" i="19"/>
  <c r="D317" i="19"/>
  <c r="D301" i="19"/>
  <c r="D340" i="19"/>
  <c r="D324" i="19"/>
  <c r="D308" i="19"/>
  <c r="D292" i="19"/>
  <c r="D81" i="19" a="1"/>
  <c r="D82" i="19" s="1"/>
  <c r="D180" i="19" l="1"/>
  <c r="D176" i="19"/>
  <c r="D201" i="19"/>
  <c r="D191" i="19"/>
  <c r="D184" i="19"/>
  <c r="D170" i="19"/>
  <c r="D199" i="19"/>
  <c r="D188" i="19"/>
  <c r="D174" i="19"/>
  <c r="D203" i="19"/>
  <c r="D189" i="19"/>
  <c r="D192" i="19"/>
  <c r="D178" i="19"/>
  <c r="D196" i="19"/>
  <c r="D200" i="19"/>
  <c r="D186" i="19"/>
  <c r="D173" i="19"/>
  <c r="D204" i="19"/>
  <c r="D190" i="19"/>
  <c r="D168" i="19"/>
  <c r="D182" i="19"/>
  <c r="D169" i="19"/>
  <c r="D194" i="19"/>
  <c r="D205" i="19"/>
  <c r="D177" i="19"/>
  <c r="D202" i="19"/>
  <c r="D179" i="19"/>
  <c r="D181" i="19"/>
  <c r="D171" i="19"/>
  <c r="D195" i="19"/>
  <c r="D185" i="19"/>
  <c r="D175" i="19"/>
  <c r="D198" i="19"/>
  <c r="D193" i="19"/>
  <c r="D183" i="19"/>
  <c r="D172" i="19"/>
  <c r="D197" i="19"/>
  <c r="D102" i="19"/>
  <c r="D97" i="19"/>
  <c r="D92" i="19"/>
  <c r="J87" i="19" s="1"/>
  <c r="D87" i="19"/>
  <c r="D98" i="19"/>
  <c r="D100" i="19"/>
  <c r="D95" i="19"/>
  <c r="D90" i="19"/>
  <c r="J86" i="19" s="1"/>
  <c r="D85" i="19"/>
  <c r="D96" i="19"/>
  <c r="D91" i="19"/>
  <c r="D93" i="19"/>
  <c r="D88" i="19"/>
  <c r="J85" i="19" s="1"/>
  <c r="D83" i="19"/>
  <c r="J83" i="19" s="1"/>
  <c r="D101" i="19"/>
  <c r="D89" i="19"/>
  <c r="D84" i="19"/>
  <c r="D86" i="19"/>
  <c r="D81" i="19"/>
  <c r="D99" i="19"/>
  <c r="D94" i="19"/>
  <c r="J84" i="19"/>
  <c r="C206" i="16" l="1" a="1"/>
  <c r="C206" i="16" s="1"/>
  <c r="C211" i="16"/>
  <c r="AF190" i="16"/>
  <c r="D156" i="16"/>
  <c r="AF187" i="16" s="1"/>
  <c r="AF173" i="16"/>
  <c r="D161" i="16"/>
  <c r="D157" i="16"/>
  <c r="D155" i="16"/>
  <c r="C127" i="16" a="1"/>
  <c r="C127" i="16" s="1"/>
  <c r="D85" i="16"/>
  <c r="D90" i="16"/>
  <c r="D86" i="16"/>
  <c r="D84" i="16"/>
  <c r="C232" i="16" l="1"/>
  <c r="C227" i="16"/>
  <c r="C221" i="16"/>
  <c r="C216" i="16"/>
  <c r="C231" i="16"/>
  <c r="C225" i="16"/>
  <c r="C220" i="16"/>
  <c r="C215" i="16"/>
  <c r="C209" i="16"/>
  <c r="AF184" i="16"/>
  <c r="AF177" i="16"/>
  <c r="AF185" i="16"/>
  <c r="AF186" i="16"/>
  <c r="C229" i="16"/>
  <c r="C224" i="16"/>
  <c r="C219" i="16"/>
  <c r="C213" i="16"/>
  <c r="C208" i="16"/>
  <c r="X109" i="16"/>
  <c r="AF191" i="16"/>
  <c r="C233" i="16"/>
  <c r="C228" i="16"/>
  <c r="C223" i="16"/>
  <c r="C217" i="16"/>
  <c r="C212" i="16"/>
  <c r="C207" i="16"/>
  <c r="S118" i="16"/>
  <c r="X118" i="16"/>
  <c r="X111" i="16"/>
  <c r="X107" i="16"/>
  <c r="X187" i="16"/>
  <c r="AC197" i="16"/>
  <c r="D88" i="16"/>
  <c r="R112" i="16" s="1"/>
  <c r="K107" i="16"/>
  <c r="S112" i="16"/>
  <c r="S113" i="16"/>
  <c r="X114" i="16"/>
  <c r="X110" i="16"/>
  <c r="AF169" i="16"/>
  <c r="AF179" i="16"/>
  <c r="AF183" i="16"/>
  <c r="AC192" i="16"/>
  <c r="AB197" i="16"/>
  <c r="AF193" i="16"/>
  <c r="AF189" i="16"/>
  <c r="C234" i="16"/>
  <c r="C230" i="16"/>
  <c r="C226" i="16"/>
  <c r="C222" i="16"/>
  <c r="C218" i="16"/>
  <c r="C214" i="16"/>
  <c r="C210" i="16"/>
  <c r="X102" i="16"/>
  <c r="X112" i="16"/>
  <c r="X108" i="16"/>
  <c r="AA193" i="16"/>
  <c r="AD197" i="16"/>
  <c r="Z197" i="16"/>
  <c r="N108" i="16"/>
  <c r="R113" i="16"/>
  <c r="L107" i="16"/>
  <c r="P110" i="16"/>
  <c r="T112" i="16"/>
  <c r="T113" i="16"/>
  <c r="X113" i="16"/>
  <c r="AF171" i="16"/>
  <c r="AF181" i="16"/>
  <c r="R185" i="16"/>
  <c r="AA197" i="16"/>
  <c r="AF192" i="16"/>
  <c r="AF188" i="16"/>
  <c r="D159" i="16"/>
  <c r="U186" i="16" s="1"/>
  <c r="AF175" i="16"/>
  <c r="AF197" i="16"/>
  <c r="E171" i="16"/>
  <c r="R182" i="16"/>
  <c r="K177" i="16"/>
  <c r="P183" i="16"/>
  <c r="P179" i="16"/>
  <c r="K176" i="16"/>
  <c r="H171" i="16"/>
  <c r="C170" i="16"/>
  <c r="I172" i="16"/>
  <c r="J175" i="16"/>
  <c r="K178" i="16"/>
  <c r="Q180" i="16"/>
  <c r="R183" i="16"/>
  <c r="AF170" i="16"/>
  <c r="G171" i="16"/>
  <c r="AF172" i="16"/>
  <c r="H174" i="16"/>
  <c r="AF174" i="16"/>
  <c r="AF176" i="16"/>
  <c r="AF178" i="16"/>
  <c r="O179" i="16"/>
  <c r="AF180" i="16"/>
  <c r="Q181" i="16"/>
  <c r="P182" i="16"/>
  <c r="AF182" i="16"/>
  <c r="R184" i="16"/>
  <c r="C146" i="16"/>
  <c r="C142" i="16"/>
  <c r="C138" i="16"/>
  <c r="C134" i="16"/>
  <c r="C130" i="16"/>
  <c r="C145" i="16"/>
  <c r="C141" i="16"/>
  <c r="C137" i="16"/>
  <c r="C133" i="16"/>
  <c r="C129" i="16"/>
  <c r="C144" i="16"/>
  <c r="C140" i="16"/>
  <c r="C136" i="16"/>
  <c r="C132" i="16"/>
  <c r="C128" i="16"/>
  <c r="C147" i="16"/>
  <c r="C143" i="16"/>
  <c r="C139" i="16"/>
  <c r="C135" i="16"/>
  <c r="C131" i="16"/>
  <c r="X104" i="16"/>
  <c r="X105" i="16"/>
  <c r="X98" i="16"/>
  <c r="X106" i="16"/>
  <c r="X100" i="16"/>
  <c r="I104" i="16"/>
  <c r="C99" i="16"/>
  <c r="G99" i="16"/>
  <c r="H102" i="16"/>
  <c r="J104" i="16"/>
  <c r="I105" i="16"/>
  <c r="T118" i="16"/>
  <c r="E98" i="16"/>
  <c r="X99" i="16"/>
  <c r="F101" i="16"/>
  <c r="X101" i="16"/>
  <c r="X103" i="16"/>
  <c r="K104" i="16"/>
  <c r="J105" i="16"/>
  <c r="U118" i="16"/>
  <c r="C98" i="16"/>
  <c r="G102" i="16"/>
  <c r="J103" i="16"/>
  <c r="F98" i="16"/>
  <c r="E99" i="16"/>
  <c r="D100" i="16"/>
  <c r="F102" i="16"/>
  <c r="J102" i="16"/>
  <c r="H104" i="16"/>
  <c r="K105" i="16"/>
  <c r="N106" i="16"/>
  <c r="V118" i="16"/>
  <c r="C63" i="16" a="1"/>
  <c r="C64" i="16" s="1"/>
  <c r="D35" i="16"/>
  <c r="D31" i="16"/>
  <c r="D30" i="16"/>
  <c r="D29" i="16"/>
  <c r="C261" i="11" a="1"/>
  <c r="C261" i="11" s="1"/>
  <c r="D194" i="11"/>
  <c r="D192" i="11"/>
  <c r="BE252" i="11" s="1"/>
  <c r="C147" i="11" a="1"/>
  <c r="C147" i="11" s="1"/>
  <c r="D95" i="11"/>
  <c r="D96" i="11"/>
  <c r="D94" i="11"/>
  <c r="AO132" i="11" s="1"/>
  <c r="C65" i="11" a="1"/>
  <c r="C81" i="11" s="1"/>
  <c r="D30" i="11"/>
  <c r="D29" i="11"/>
  <c r="D32" i="11" s="1"/>
  <c r="D28" i="11"/>
  <c r="F116" i="16" l="1"/>
  <c r="E53" i="16"/>
  <c r="E116" i="16"/>
  <c r="B53" i="16"/>
  <c r="D53" i="16"/>
  <c r="D116" i="16"/>
  <c r="C53" i="16"/>
  <c r="C116" i="16"/>
  <c r="F53" i="16"/>
  <c r="P45" i="16"/>
  <c r="L104" i="16"/>
  <c r="G101" i="16"/>
  <c r="K106" i="16"/>
  <c r="D99" i="16"/>
  <c r="I101" i="16"/>
  <c r="H101" i="16"/>
  <c r="Z191" i="16"/>
  <c r="P109" i="16"/>
  <c r="W186" i="16"/>
  <c r="O110" i="16"/>
  <c r="O109" i="16"/>
  <c r="T185" i="16"/>
  <c r="X188" i="16"/>
  <c r="AB191" i="16"/>
  <c r="U187" i="16"/>
  <c r="Y190" i="16"/>
  <c r="AC193" i="16"/>
  <c r="W187" i="16"/>
  <c r="AA190" i="16"/>
  <c r="V185" i="16"/>
  <c r="V189" i="16"/>
  <c r="Z192" i="16"/>
  <c r="T184" i="16"/>
  <c r="F170" i="16"/>
  <c r="O181" i="16"/>
  <c r="G173" i="16"/>
  <c r="Q182" i="16"/>
  <c r="L179" i="16"/>
  <c r="H175" i="16"/>
  <c r="E170" i="16"/>
  <c r="G170" i="16"/>
  <c r="H173" i="16"/>
  <c r="I176" i="16"/>
  <c r="O178" i="16"/>
  <c r="P181" i="16"/>
  <c r="Q184" i="16"/>
  <c r="E169" i="16"/>
  <c r="F172" i="16"/>
  <c r="M177" i="16"/>
  <c r="N180" i="16"/>
  <c r="I175" i="16"/>
  <c r="N178" i="16"/>
  <c r="S184" i="16"/>
  <c r="J177" i="16"/>
  <c r="D169" i="16"/>
  <c r="K174" i="16"/>
  <c r="M180" i="16"/>
  <c r="S182" i="16"/>
  <c r="J176" i="16"/>
  <c r="T186" i="16"/>
  <c r="X189" i="16"/>
  <c r="AB192" i="16"/>
  <c r="U188" i="16"/>
  <c r="Y191" i="16"/>
  <c r="S185" i="16"/>
  <c r="W188" i="16"/>
  <c r="AA191" i="16"/>
  <c r="V186" i="16"/>
  <c r="Z189" i="16"/>
  <c r="Z193" i="16"/>
  <c r="L176" i="16"/>
  <c r="C169" i="16"/>
  <c r="M179" i="16"/>
  <c r="R181" i="16"/>
  <c r="N177" i="16"/>
  <c r="I174" i="16"/>
  <c r="G172" i="16"/>
  <c r="F171" i="16"/>
  <c r="G174" i="16"/>
  <c r="M176" i="16"/>
  <c r="N179" i="16"/>
  <c r="O182" i="16"/>
  <c r="U184" i="16"/>
  <c r="D170" i="16"/>
  <c r="K175" i="16"/>
  <c r="L178" i="16"/>
  <c r="S183" i="16"/>
  <c r="T187" i="16"/>
  <c r="X190" i="16"/>
  <c r="AB193" i="16"/>
  <c r="U185" i="16"/>
  <c r="Y188" i="16"/>
  <c r="Y192" i="16"/>
  <c r="S186" i="16"/>
  <c r="W189" i="16"/>
  <c r="AA192" i="16"/>
  <c r="V187" i="16"/>
  <c r="Z190" i="16"/>
  <c r="AD193" i="16"/>
  <c r="Q183" i="16"/>
  <c r="O180" i="16"/>
  <c r="J173" i="16"/>
  <c r="E172" i="16"/>
  <c r="L177" i="16"/>
  <c r="I173" i="16"/>
  <c r="V188" i="16"/>
  <c r="W190" i="16"/>
  <c r="X191" i="16"/>
  <c r="Y189" i="16"/>
  <c r="U114" i="16"/>
  <c r="U113" i="16"/>
  <c r="Q113" i="16"/>
  <c r="Q112" i="16"/>
  <c r="Q111" i="16"/>
  <c r="Q110" i="16"/>
  <c r="Q109" i="16"/>
  <c r="M109" i="16"/>
  <c r="M108" i="16"/>
  <c r="M107" i="16"/>
  <c r="R110" i="16"/>
  <c r="P44" i="16"/>
  <c r="J106" i="16"/>
  <c r="I103" i="16"/>
  <c r="H100" i="16"/>
  <c r="B98" i="16"/>
  <c r="F99" i="16"/>
  <c r="M106" i="16"/>
  <c r="H103" i="16"/>
  <c r="G100" i="16"/>
  <c r="D93" i="16"/>
  <c r="L106" i="16"/>
  <c r="K103" i="16"/>
  <c r="E101" i="16"/>
  <c r="D98" i="16"/>
  <c r="E100" i="16"/>
  <c r="P112" i="16"/>
  <c r="P108" i="16"/>
  <c r="R111" i="16"/>
  <c r="S111" i="16"/>
  <c r="O108" i="16"/>
  <c r="N109" i="16"/>
  <c r="V114" i="16"/>
  <c r="I102" i="16"/>
  <c r="M105" i="16"/>
  <c r="G103" i="16"/>
  <c r="F100" i="16"/>
  <c r="L105" i="16"/>
  <c r="P111" i="16"/>
  <c r="L108" i="16"/>
  <c r="N110" i="16"/>
  <c r="S114" i="16"/>
  <c r="O111" i="16"/>
  <c r="O107" i="16"/>
  <c r="R114" i="16"/>
  <c r="N107" i="16"/>
  <c r="T114" i="16"/>
  <c r="BE240" i="11"/>
  <c r="BE248" i="11"/>
  <c r="BE238" i="11"/>
  <c r="BE246" i="11"/>
  <c r="BE242" i="11"/>
  <c r="BE250" i="11"/>
  <c r="AO124" i="11"/>
  <c r="BE244" i="11"/>
  <c r="F169" i="16"/>
  <c r="L175" i="16"/>
  <c r="M178" i="16"/>
  <c r="N181" i="16"/>
  <c r="T183" i="16"/>
  <c r="J174" i="16"/>
  <c r="P180" i="16"/>
  <c r="H172" i="16"/>
  <c r="D164" i="16"/>
  <c r="F173" i="16"/>
  <c r="D171" i="16"/>
  <c r="B169" i="16"/>
  <c r="P51" i="16"/>
  <c r="P47" i="16"/>
  <c r="C75" i="16"/>
  <c r="C71" i="16"/>
  <c r="C67" i="16"/>
  <c r="C63" i="16"/>
  <c r="N55" i="16"/>
  <c r="L55" i="16"/>
  <c r="J55" i="16"/>
  <c r="P50" i="16"/>
  <c r="P46" i="16"/>
  <c r="C74" i="16"/>
  <c r="C70" i="16"/>
  <c r="C66" i="16"/>
  <c r="P49" i="16"/>
  <c r="C73" i="16"/>
  <c r="C69" i="16"/>
  <c r="C65" i="16"/>
  <c r="M55" i="16"/>
  <c r="K55" i="16"/>
  <c r="P43" i="16"/>
  <c r="P48" i="16"/>
  <c r="C72" i="16"/>
  <c r="C68" i="16"/>
  <c r="D33" i="16"/>
  <c r="D43" i="16" s="1"/>
  <c r="C312" i="11"/>
  <c r="C308" i="11"/>
  <c r="C304" i="11"/>
  <c r="C300" i="11"/>
  <c r="C296" i="11"/>
  <c r="C292" i="11"/>
  <c r="C288" i="11"/>
  <c r="C284" i="11"/>
  <c r="C280" i="11"/>
  <c r="C276" i="11"/>
  <c r="C272" i="11"/>
  <c r="C268" i="11"/>
  <c r="C264" i="11"/>
  <c r="C311" i="11"/>
  <c r="C307" i="11"/>
  <c r="C303" i="11"/>
  <c r="C299" i="11"/>
  <c r="C295" i="11"/>
  <c r="C291" i="11"/>
  <c r="C287" i="11"/>
  <c r="C283" i="11"/>
  <c r="C279" i="11"/>
  <c r="C275" i="11"/>
  <c r="C271" i="11"/>
  <c r="C267" i="11"/>
  <c r="C263" i="11"/>
  <c r="C314" i="11"/>
  <c r="C310" i="11"/>
  <c r="C306" i="11"/>
  <c r="C302" i="11"/>
  <c r="C298" i="11"/>
  <c r="C294" i="11"/>
  <c r="C290" i="11"/>
  <c r="C286" i="11"/>
  <c r="C282" i="11"/>
  <c r="C278" i="11"/>
  <c r="C274" i="11"/>
  <c r="C270" i="11"/>
  <c r="C266" i="11"/>
  <c r="C262" i="11"/>
  <c r="C313" i="11"/>
  <c r="C309" i="11"/>
  <c r="C305" i="11"/>
  <c r="C301" i="11"/>
  <c r="C297" i="11"/>
  <c r="C293" i="11"/>
  <c r="C289" i="11"/>
  <c r="C285" i="11"/>
  <c r="C281" i="11"/>
  <c r="C277" i="11"/>
  <c r="C273" i="11"/>
  <c r="C269" i="11"/>
  <c r="C265" i="11"/>
  <c r="C174" i="11"/>
  <c r="C150" i="11"/>
  <c r="BE226" i="11"/>
  <c r="BE206" i="11"/>
  <c r="BE212" i="11"/>
  <c r="BE218" i="11"/>
  <c r="BE236" i="11"/>
  <c r="BE232" i="11"/>
  <c r="BE204" i="11"/>
  <c r="BE210" i="11"/>
  <c r="BE230" i="11"/>
  <c r="BE222" i="11"/>
  <c r="BE228" i="11"/>
  <c r="BE234" i="11"/>
  <c r="BE214" i="11"/>
  <c r="BE220" i="11"/>
  <c r="BE208" i="11"/>
  <c r="BE216" i="11"/>
  <c r="BE224" i="11"/>
  <c r="AO136" i="11"/>
  <c r="C166" i="11"/>
  <c r="C182" i="11"/>
  <c r="C162" i="11"/>
  <c r="AO118" i="11"/>
  <c r="AO128" i="11"/>
  <c r="C178" i="11"/>
  <c r="C158" i="11"/>
  <c r="AO130" i="11"/>
  <c r="AO138" i="11"/>
  <c r="C170" i="11"/>
  <c r="C154" i="11"/>
  <c r="AO126" i="11"/>
  <c r="AO134" i="11"/>
  <c r="C181" i="11"/>
  <c r="C177" i="11"/>
  <c r="C173" i="11"/>
  <c r="C169" i="11"/>
  <c r="C165" i="11"/>
  <c r="C161" i="11"/>
  <c r="C157" i="11"/>
  <c r="C153" i="11"/>
  <c r="C149" i="11"/>
  <c r="C184" i="11"/>
  <c r="C180" i="11"/>
  <c r="C176" i="11"/>
  <c r="C172" i="11"/>
  <c r="C168" i="11"/>
  <c r="C164" i="11"/>
  <c r="C160" i="11"/>
  <c r="C156" i="11"/>
  <c r="C152" i="11"/>
  <c r="C148" i="11"/>
  <c r="C183" i="11"/>
  <c r="C179" i="11"/>
  <c r="C175" i="11"/>
  <c r="C171" i="11"/>
  <c r="C167" i="11"/>
  <c r="C163" i="11"/>
  <c r="C159" i="11"/>
  <c r="C155" i="11"/>
  <c r="C151" i="11"/>
  <c r="Y52" i="11"/>
  <c r="AO106" i="11"/>
  <c r="Y56" i="11"/>
  <c r="AO120" i="11"/>
  <c r="AO112" i="11"/>
  <c r="AO116" i="11"/>
  <c r="AO108" i="11"/>
  <c r="D98" i="11"/>
  <c r="AO122" i="11"/>
  <c r="AO114" i="11"/>
  <c r="AO110" i="11"/>
  <c r="Y42" i="11"/>
  <c r="Y50" i="11"/>
  <c r="Y46" i="11"/>
  <c r="Y54" i="11"/>
  <c r="Y40" i="11"/>
  <c r="Y48" i="11"/>
  <c r="Y44" i="11"/>
  <c r="C83" i="11"/>
  <c r="C68" i="11"/>
  <c r="C76" i="11"/>
  <c r="C71" i="11"/>
  <c r="C77" i="11"/>
  <c r="C84" i="11"/>
  <c r="C65" i="11"/>
  <c r="C72" i="11"/>
  <c r="C79" i="11"/>
  <c r="C67" i="11"/>
  <c r="C73" i="11"/>
  <c r="D35" i="11"/>
  <c r="C86" i="11"/>
  <c r="C82" i="11"/>
  <c r="C78" i="11"/>
  <c r="C74" i="11"/>
  <c r="C70" i="11"/>
  <c r="C66" i="11"/>
  <c r="C69" i="11"/>
  <c r="C75" i="11"/>
  <c r="C80" i="11"/>
  <c r="C85" i="11"/>
  <c r="M51" i="16" l="1"/>
  <c r="D127" i="16" a="1"/>
  <c r="D144" i="16" s="1"/>
  <c r="E45" i="16"/>
  <c r="J48" i="16"/>
  <c r="H47" i="16"/>
  <c r="F45" i="16"/>
  <c r="I48" i="16"/>
  <c r="D44" i="16"/>
  <c r="N51" i="16"/>
  <c r="L50" i="16"/>
  <c r="F46" i="16"/>
  <c r="I47" i="16"/>
  <c r="L49" i="16"/>
  <c r="H45" i="16"/>
  <c r="D38" i="16"/>
  <c r="J49" i="16"/>
  <c r="B43" i="16"/>
  <c r="M50" i="16"/>
  <c r="E44" i="16"/>
  <c r="H46" i="16"/>
  <c r="D206" i="16" a="1"/>
  <c r="P216" i="11"/>
  <c r="BB253" i="11"/>
  <c r="BB252" i="11"/>
  <c r="AZ251" i="11"/>
  <c r="AZ250" i="11"/>
  <c r="AX249" i="11"/>
  <c r="AX248" i="11"/>
  <c r="AV247" i="11"/>
  <c r="AV246" i="11"/>
  <c r="AT245" i="11"/>
  <c r="AT244" i="11"/>
  <c r="AR243" i="11"/>
  <c r="AR242" i="11"/>
  <c r="AP241" i="11"/>
  <c r="AP240" i="11"/>
  <c r="AN239" i="11"/>
  <c r="AN238" i="11"/>
  <c r="BA253" i="11"/>
  <c r="AZ252" i="11"/>
  <c r="AY251" i="11"/>
  <c r="AX250" i="11"/>
  <c r="AW249" i="11"/>
  <c r="AV248" i="11"/>
  <c r="AU247" i="11"/>
  <c r="AT246" i="11"/>
  <c r="AS245" i="11"/>
  <c r="AR244" i="11"/>
  <c r="AQ243" i="11"/>
  <c r="AP242" i="11"/>
  <c r="AO241" i="11"/>
  <c r="AN240" i="11"/>
  <c r="AM239" i="11"/>
  <c r="AL238" i="11"/>
  <c r="BC252" i="11"/>
  <c r="AX252" i="11"/>
  <c r="BA250" i="11"/>
  <c r="AV250" i="11"/>
  <c r="AY248" i="11"/>
  <c r="AT248" i="11"/>
  <c r="AW246" i="11"/>
  <c r="AR246" i="11"/>
  <c r="AU244" i="11"/>
  <c r="AP244" i="11"/>
  <c r="AS242" i="11"/>
  <c r="AN242" i="11"/>
  <c r="AQ240" i="11"/>
  <c r="AL240" i="11"/>
  <c r="AO238" i="11"/>
  <c r="AJ238" i="11"/>
  <c r="AX253" i="11"/>
  <c r="AY252" i="11"/>
  <c r="AV251" i="11"/>
  <c r="AW250" i="11"/>
  <c r="AT249" i="11"/>
  <c r="AU248" i="11"/>
  <c r="AR247" i="11"/>
  <c r="AS246" i="11"/>
  <c r="AP245" i="11"/>
  <c r="AQ244" i="11"/>
  <c r="AN243" i="11"/>
  <c r="AO242" i="11"/>
  <c r="AL241" i="11"/>
  <c r="AM240" i="11"/>
  <c r="AJ239" i="11"/>
  <c r="AK238" i="11"/>
  <c r="J51" i="16"/>
  <c r="J47" i="16"/>
  <c r="F44" i="16"/>
  <c r="I50" i="16"/>
  <c r="I46" i="16"/>
  <c r="E43" i="16"/>
  <c r="H49" i="16"/>
  <c r="K51" i="16"/>
  <c r="K50" i="16"/>
  <c r="K49" i="16"/>
  <c r="K48" i="16"/>
  <c r="G48" i="16"/>
  <c r="G47" i="16"/>
  <c r="G46" i="16"/>
  <c r="G45" i="16"/>
  <c r="G44" i="16"/>
  <c r="C44" i="16"/>
  <c r="C43" i="16"/>
  <c r="J50" i="16"/>
  <c r="F47" i="16"/>
  <c r="F43" i="16"/>
  <c r="I49" i="16"/>
  <c r="E46" i="16"/>
  <c r="L51" i="16"/>
  <c r="H48" i="16"/>
  <c r="D45" i="16"/>
  <c r="AK237" i="11"/>
  <c r="AJ235" i="11"/>
  <c r="AK234" i="11"/>
  <c r="AE232" i="11"/>
  <c r="AB231" i="11"/>
  <c r="AC229" i="11"/>
  <c r="AB227" i="11"/>
  <c r="AC226" i="11"/>
  <c r="W224" i="11"/>
  <c r="T223" i="11"/>
  <c r="U221" i="11"/>
  <c r="T219" i="11"/>
  <c r="U218" i="11"/>
  <c r="O216" i="11"/>
  <c r="L215" i="11"/>
  <c r="M213" i="11"/>
  <c r="L211" i="11"/>
  <c r="M210" i="11"/>
  <c r="G208" i="11"/>
  <c r="D207" i="11"/>
  <c r="E205" i="11"/>
  <c r="AF234" i="11"/>
  <c r="AH237" i="11"/>
  <c r="AM236" i="11"/>
  <c r="AF235" i="11"/>
  <c r="AG234" i="11"/>
  <c r="AI232" i="11"/>
  <c r="AF231" i="11"/>
  <c r="Z229" i="11"/>
  <c r="AA228" i="11"/>
  <c r="Z225" i="11"/>
  <c r="W223" i="11"/>
  <c r="U222" i="11"/>
  <c r="Q217" i="11"/>
  <c r="O212" i="11"/>
  <c r="K211" i="11"/>
  <c r="J210" i="11"/>
  <c r="F209" i="11"/>
  <c r="I206" i="11"/>
  <c r="F205" i="11"/>
  <c r="AI236" i="11"/>
  <c r="AH233" i="11"/>
  <c r="AE231" i="11"/>
  <c r="AC230" i="11"/>
  <c r="AB226" i="11"/>
  <c r="S219" i="11"/>
  <c r="N217" i="11"/>
  <c r="Q214" i="11"/>
  <c r="H211" i="11"/>
  <c r="H207" i="11"/>
  <c r="B205" i="11"/>
  <c r="AL237" i="11"/>
  <c r="AG233" i="11"/>
  <c r="AE228" i="11"/>
  <c r="AA227" i="11"/>
  <c r="Z226" i="11"/>
  <c r="V225" i="11"/>
  <c r="Y222" i="11"/>
  <c r="V221" i="11"/>
  <c r="P219" i="11"/>
  <c r="Q218" i="11"/>
  <c r="S216" i="11"/>
  <c r="P215" i="11"/>
  <c r="J213" i="11"/>
  <c r="K212" i="11"/>
  <c r="J209" i="11"/>
  <c r="G207" i="11"/>
  <c r="E206" i="11"/>
  <c r="AI235" i="11"/>
  <c r="AH234" i="11"/>
  <c r="AD233" i="11"/>
  <c r="AG230" i="11"/>
  <c r="AD229" i="11"/>
  <c r="AB228" i="11"/>
  <c r="X227" i="11"/>
  <c r="Y226" i="11"/>
  <c r="AA224" i="11"/>
  <c r="X223" i="11"/>
  <c r="R221" i="11"/>
  <c r="S220" i="11"/>
  <c r="R217" i="11"/>
  <c r="O215" i="11"/>
  <c r="M214" i="11"/>
  <c r="J212" i="11"/>
  <c r="I209" i="11"/>
  <c r="H208" i="11"/>
  <c r="G204" i="11"/>
  <c r="Y225" i="11"/>
  <c r="W220" i="11"/>
  <c r="N213" i="11"/>
  <c r="L212" i="11"/>
  <c r="I210" i="11"/>
  <c r="K208" i="11"/>
  <c r="H206" i="11"/>
  <c r="C204" i="11"/>
  <c r="AH139" i="11"/>
  <c r="AI138" i="11"/>
  <c r="AF137" i="11"/>
  <c r="AG136" i="11"/>
  <c r="AD135" i="11"/>
  <c r="AE134" i="11"/>
  <c r="AB133" i="11"/>
  <c r="AC132" i="11"/>
  <c r="Z131" i="11"/>
  <c r="AA130" i="11"/>
  <c r="X129" i="11"/>
  <c r="Y128" i="11"/>
  <c r="V127" i="11"/>
  <c r="W126" i="11"/>
  <c r="T125" i="11"/>
  <c r="U124" i="11"/>
  <c r="AM138" i="11"/>
  <c r="AK136" i="11"/>
  <c r="AI134" i="11"/>
  <c r="AG132" i="11"/>
  <c r="AE130" i="11"/>
  <c r="AC128" i="11"/>
  <c r="AA126" i="11"/>
  <c r="Y124" i="11"/>
  <c r="AK139" i="11"/>
  <c r="AI137" i="11"/>
  <c r="AG135" i="11"/>
  <c r="AE133" i="11"/>
  <c r="AC131" i="11"/>
  <c r="AA129" i="11"/>
  <c r="Y127" i="11"/>
  <c r="W125" i="11"/>
  <c r="AL139" i="11"/>
  <c r="AJ137" i="11"/>
  <c r="AH135" i="11"/>
  <c r="AF133" i="11"/>
  <c r="AD131" i="11"/>
  <c r="AB129" i="11"/>
  <c r="Z127" i="11"/>
  <c r="X125" i="11"/>
  <c r="U123" i="11"/>
  <c r="T121" i="11"/>
  <c r="U120" i="11"/>
  <c r="O118" i="11"/>
  <c r="L117" i="11"/>
  <c r="M115" i="11"/>
  <c r="L113" i="11"/>
  <c r="M112" i="11"/>
  <c r="G110" i="11"/>
  <c r="D109" i="11"/>
  <c r="E107" i="11"/>
  <c r="D101" i="11"/>
  <c r="P120" i="11" s="1"/>
  <c r="R123" i="11"/>
  <c r="S121" i="11"/>
  <c r="R119" i="11"/>
  <c r="S118" i="11"/>
  <c r="M116" i="11"/>
  <c r="J115" i="11"/>
  <c r="K113" i="11"/>
  <c r="J111" i="11"/>
  <c r="K110" i="11"/>
  <c r="E108" i="11"/>
  <c r="B107" i="11"/>
  <c r="S122" i="11"/>
  <c r="P121" i="11"/>
  <c r="Q119" i="11"/>
  <c r="P117" i="11"/>
  <c r="Q116" i="11"/>
  <c r="K114" i="11"/>
  <c r="H113" i="11"/>
  <c r="O114" i="11"/>
  <c r="I112" i="11"/>
  <c r="G106" i="11"/>
  <c r="O117" i="11"/>
  <c r="I111" i="11"/>
  <c r="H109" i="11"/>
  <c r="C106" i="11"/>
  <c r="V123" i="11"/>
  <c r="Q120" i="11"/>
  <c r="F111" i="11"/>
  <c r="G109" i="11"/>
  <c r="F107" i="11"/>
  <c r="W122" i="11"/>
  <c r="N119" i="11"/>
  <c r="N115" i="11"/>
  <c r="I108" i="11"/>
  <c r="U57" i="11"/>
  <c r="S55" i="11"/>
  <c r="Q53" i="11"/>
  <c r="O51" i="11"/>
  <c r="M49" i="11"/>
  <c r="K47" i="11"/>
  <c r="I45" i="11"/>
  <c r="G43" i="11"/>
  <c r="F41" i="11"/>
  <c r="G40" i="11"/>
  <c r="W56" i="11"/>
  <c r="U54" i="11"/>
  <c r="S52" i="11"/>
  <c r="Q50" i="11"/>
  <c r="O48" i="11"/>
  <c r="M46" i="11"/>
  <c r="K44" i="11"/>
  <c r="I42" i="11"/>
  <c r="C40" i="11"/>
  <c r="V57" i="11"/>
  <c r="T55" i="11"/>
  <c r="R53" i="11"/>
  <c r="P51" i="11"/>
  <c r="N49" i="11"/>
  <c r="E41" i="11"/>
  <c r="T56" i="11"/>
  <c r="R57" i="11"/>
  <c r="S56" i="11"/>
  <c r="P55" i="11"/>
  <c r="Q54" i="11"/>
  <c r="N53" i="11"/>
  <c r="O52" i="11"/>
  <c r="L51" i="11"/>
  <c r="M50" i="11"/>
  <c r="J49" i="11"/>
  <c r="K48" i="11"/>
  <c r="H47" i="11"/>
  <c r="I46" i="11"/>
  <c r="F45" i="11"/>
  <c r="G44" i="11"/>
  <c r="D43" i="11"/>
  <c r="E42" i="11"/>
  <c r="B41" i="11"/>
  <c r="L47" i="11"/>
  <c r="J45" i="11"/>
  <c r="H43" i="11"/>
  <c r="D128" i="16" l="1"/>
  <c r="D133" i="16"/>
  <c r="D145" i="16"/>
  <c r="D129" i="16"/>
  <c r="D141" i="16"/>
  <c r="D127" i="16"/>
  <c r="D138" i="16"/>
  <c r="D134" i="16"/>
  <c r="D137" i="16"/>
  <c r="D135" i="16"/>
  <c r="D131" i="16"/>
  <c r="D146" i="16"/>
  <c r="D140" i="16"/>
  <c r="D132" i="16"/>
  <c r="D142" i="16"/>
  <c r="D136" i="16"/>
  <c r="D143" i="16"/>
  <c r="D130" i="16"/>
  <c r="D147" i="16"/>
  <c r="D139" i="16"/>
  <c r="D206" i="16"/>
  <c r="D229" i="16"/>
  <c r="D213" i="16"/>
  <c r="D224" i="16"/>
  <c r="D208" i="16"/>
  <c r="D219" i="16"/>
  <c r="D234" i="16"/>
  <c r="D218" i="16"/>
  <c r="D210" i="16"/>
  <c r="D225" i="16"/>
  <c r="D209" i="16"/>
  <c r="D220" i="16"/>
  <c r="D231" i="16"/>
  <c r="D215" i="16"/>
  <c r="D230" i="16"/>
  <c r="D214" i="16"/>
  <c r="D221" i="16"/>
  <c r="D232" i="16"/>
  <c r="D216" i="16"/>
  <c r="D227" i="16"/>
  <c r="D211" i="16"/>
  <c r="D226" i="16"/>
  <c r="D217" i="16"/>
  <c r="D207" i="16"/>
  <c r="D228" i="16"/>
  <c r="D222" i="16"/>
  <c r="D212" i="16"/>
  <c r="D233" i="16"/>
  <c r="D223" i="16"/>
  <c r="D63" i="16" a="1"/>
  <c r="D73" i="16" s="1"/>
  <c r="T222" i="11"/>
  <c r="AF232" i="11"/>
  <c r="AH232" i="11"/>
  <c r="D206" i="11"/>
  <c r="Z228" i="11"/>
  <c r="N214" i="11"/>
  <c r="AD230" i="11"/>
  <c r="N216" i="11"/>
  <c r="J208" i="11"/>
  <c r="P214" i="11"/>
  <c r="V224" i="11"/>
  <c r="AJ234" i="11"/>
  <c r="F208" i="11"/>
  <c r="T218" i="11"/>
  <c r="Z224" i="11"/>
  <c r="AF230" i="11"/>
  <c r="R218" i="11"/>
  <c r="L210" i="11"/>
  <c r="R216" i="11"/>
  <c r="X222" i="11"/>
  <c r="AD232" i="11"/>
  <c r="B204" i="11"/>
  <c r="T220" i="11"/>
  <c r="AB230" i="11"/>
  <c r="AH236" i="11"/>
  <c r="X224" i="11"/>
  <c r="D204" i="11"/>
  <c r="L214" i="11"/>
  <c r="R220" i="11"/>
  <c r="F206" i="11"/>
  <c r="V222" i="11"/>
  <c r="F204" i="11"/>
  <c r="N212" i="11"/>
  <c r="V220" i="11"/>
  <c r="AD228" i="11"/>
  <c r="AL236" i="11"/>
  <c r="AJ236" i="11"/>
  <c r="H210" i="11"/>
  <c r="P218" i="11"/>
  <c r="X226" i="11"/>
  <c r="J44" i="11"/>
  <c r="F44" i="11"/>
  <c r="X124" i="11"/>
  <c r="AB128" i="11"/>
  <c r="AF132" i="11"/>
  <c r="AJ136" i="11"/>
  <c r="V124" i="11"/>
  <c r="Z128" i="11"/>
  <c r="AD132" i="11"/>
  <c r="AH136" i="11"/>
  <c r="T124" i="11"/>
  <c r="X128" i="11"/>
  <c r="AB132" i="11"/>
  <c r="AF136" i="11"/>
  <c r="Z126" i="11"/>
  <c r="AD130" i="11"/>
  <c r="AH134" i="11"/>
  <c r="AL138" i="11"/>
  <c r="X126" i="11"/>
  <c r="AB130" i="11"/>
  <c r="AF134" i="11"/>
  <c r="AJ138" i="11"/>
  <c r="V126" i="11"/>
  <c r="Z130" i="11"/>
  <c r="AD134" i="11"/>
  <c r="AH138" i="11"/>
  <c r="J46" i="11"/>
  <c r="R118" i="11"/>
  <c r="D40" i="11"/>
  <c r="F42" i="11"/>
  <c r="H108" i="11"/>
  <c r="L116" i="11"/>
  <c r="F106" i="11"/>
  <c r="B40" i="11"/>
  <c r="R52" i="11"/>
  <c r="T54" i="11"/>
  <c r="N52" i="11"/>
  <c r="R54" i="11"/>
  <c r="J110" i="11"/>
  <c r="J114" i="11"/>
  <c r="H110" i="11"/>
  <c r="R122" i="11"/>
  <c r="R120" i="11"/>
  <c r="L112" i="11"/>
  <c r="N118" i="11"/>
  <c r="N48" i="11"/>
  <c r="R56" i="11"/>
  <c r="P118" i="11"/>
  <c r="T120" i="11"/>
  <c r="F40" i="11"/>
  <c r="H42" i="11"/>
  <c r="P50" i="11"/>
  <c r="J48" i="11"/>
  <c r="N50" i="11"/>
  <c r="J112" i="11"/>
  <c r="B106" i="11"/>
  <c r="P116" i="11"/>
  <c r="D108" i="11"/>
  <c r="F110" i="11"/>
  <c r="N116" i="11"/>
  <c r="F108" i="11"/>
  <c r="V122" i="11"/>
  <c r="N114" i="11"/>
  <c r="D106" i="11"/>
  <c r="L114" i="11"/>
  <c r="T122" i="11"/>
  <c r="H112" i="11"/>
  <c r="L46" i="11"/>
  <c r="V56" i="11"/>
  <c r="D42" i="11"/>
  <c r="H46" i="11"/>
  <c r="L50" i="11"/>
  <c r="P54" i="11"/>
  <c r="H44" i="11"/>
  <c r="L48" i="11"/>
  <c r="P52" i="11"/>
  <c r="H225" i="16" l="1"/>
  <c r="H129" i="16"/>
  <c r="H222" i="16"/>
  <c r="H224" i="16"/>
  <c r="H211" i="16"/>
  <c r="K129" i="16"/>
  <c r="H219" i="16"/>
  <c r="H215" i="16"/>
  <c r="H220" i="16"/>
  <c r="K212" i="16" s="1"/>
  <c r="H135" i="16"/>
  <c r="K132" i="16" s="1"/>
  <c r="H132" i="16"/>
  <c r="H133" i="16"/>
  <c r="K131" i="16" s="1"/>
  <c r="H131" i="16"/>
  <c r="K130" i="16" s="1"/>
  <c r="H142" i="16"/>
  <c r="H141" i="16"/>
  <c r="K135" i="16" s="1"/>
  <c r="H136" i="16"/>
  <c r="H143" i="16"/>
  <c r="K136" i="16" s="1"/>
  <c r="H130" i="16"/>
  <c r="H138" i="16"/>
  <c r="H134" i="16"/>
  <c r="H226" i="16"/>
  <c r="H144" i="16"/>
  <c r="H213" i="16"/>
  <c r="H217" i="16"/>
  <c r="K211" i="16" s="1"/>
  <c r="H232" i="16"/>
  <c r="H209" i="16"/>
  <c r="H139" i="16"/>
  <c r="K134" i="16" s="1"/>
  <c r="H214" i="16"/>
  <c r="K210" i="16" s="1"/>
  <c r="H140" i="16"/>
  <c r="H137" i="16"/>
  <c r="H221" i="16"/>
  <c r="H212" i="16"/>
  <c r="H210" i="16"/>
  <c r="H145" i="16"/>
  <c r="K137" i="16" s="1"/>
  <c r="D69" i="16"/>
  <c r="D66" i="16"/>
  <c r="D63" i="16"/>
  <c r="D65" i="16"/>
  <c r="D74" i="16"/>
  <c r="D67" i="16"/>
  <c r="D64" i="16"/>
  <c r="H216" i="16"/>
  <c r="D70" i="16"/>
  <c r="D75" i="16"/>
  <c r="D68" i="16"/>
  <c r="H218" i="16"/>
  <c r="H230" i="16"/>
  <c r="H208" i="16"/>
  <c r="K208" i="16" s="1"/>
  <c r="D71" i="16"/>
  <c r="D72" i="16"/>
  <c r="H223" i="16"/>
  <c r="H229" i="16"/>
  <c r="H228" i="16"/>
  <c r="H227" i="16"/>
  <c r="H231" i="16"/>
  <c r="D261" i="11" a="1"/>
  <c r="D147" i="11" a="1"/>
  <c r="D65" i="11" a="1"/>
  <c r="D77" i="11" s="1"/>
  <c r="H69" i="16" l="1"/>
  <c r="H72" i="16"/>
  <c r="H71" i="16"/>
  <c r="H73" i="16"/>
  <c r="H70" i="16"/>
  <c r="K133" i="16"/>
  <c r="H68" i="16"/>
  <c r="H67" i="16"/>
  <c r="H66" i="16"/>
  <c r="D264" i="11"/>
  <c r="D274" i="11"/>
  <c r="D295" i="11"/>
  <c r="D291" i="11"/>
  <c r="D314" i="11"/>
  <c r="D282" i="11"/>
  <c r="D305" i="11"/>
  <c r="D273" i="11"/>
  <c r="D296" i="11"/>
  <c r="D303" i="11"/>
  <c r="D287" i="11"/>
  <c r="D271" i="11"/>
  <c r="D310" i="11"/>
  <c r="D294" i="11"/>
  <c r="D278" i="11"/>
  <c r="D262" i="11"/>
  <c r="D301" i="11"/>
  <c r="D285" i="11"/>
  <c r="D269" i="11"/>
  <c r="D308" i="11"/>
  <c r="D292" i="11"/>
  <c r="D276" i="11"/>
  <c r="D299" i="11"/>
  <c r="D283" i="11"/>
  <c r="D267" i="11"/>
  <c r="D306" i="11"/>
  <c r="D290" i="11"/>
  <c r="D313" i="11"/>
  <c r="D297" i="11"/>
  <c r="D281" i="11"/>
  <c r="D265" i="11"/>
  <c r="D304" i="11"/>
  <c r="D288" i="11"/>
  <c r="D272" i="11"/>
  <c r="D311" i="11"/>
  <c r="D279" i="11"/>
  <c r="D263" i="11"/>
  <c r="D302" i="11"/>
  <c r="D286" i="11"/>
  <c r="K267" i="11" s="1"/>
  <c r="D270" i="11"/>
  <c r="H265" i="11" s="1"/>
  <c r="D309" i="11"/>
  <c r="D293" i="11"/>
  <c r="D277" i="11"/>
  <c r="D261" i="11"/>
  <c r="D300" i="11"/>
  <c r="D284" i="11"/>
  <c r="D268" i="11"/>
  <c r="D307" i="11"/>
  <c r="D275" i="11"/>
  <c r="D298" i="11"/>
  <c r="D266" i="11"/>
  <c r="D289" i="11"/>
  <c r="D312" i="11"/>
  <c r="D280" i="11"/>
  <c r="H272" i="11" s="1"/>
  <c r="K266" i="11" s="1"/>
  <c r="D150" i="11"/>
  <c r="D181" i="11"/>
  <c r="D165" i="11"/>
  <c r="D149" i="11"/>
  <c r="D172" i="11"/>
  <c r="D156" i="11"/>
  <c r="H153" i="11" s="1"/>
  <c r="K151" i="11" s="1"/>
  <c r="D179" i="11"/>
  <c r="D163" i="11"/>
  <c r="D147" i="11"/>
  <c r="D170" i="11"/>
  <c r="D154" i="11"/>
  <c r="D177" i="11"/>
  <c r="D161" i="11"/>
  <c r="D184" i="11"/>
  <c r="D168" i="11"/>
  <c r="D152" i="11"/>
  <c r="D175" i="11"/>
  <c r="D159" i="11"/>
  <c r="D182" i="11"/>
  <c r="D166" i="11"/>
  <c r="D173" i="11"/>
  <c r="D157" i="11"/>
  <c r="D180" i="11"/>
  <c r="D164" i="11"/>
  <c r="D148" i="11"/>
  <c r="D171" i="11"/>
  <c r="D155" i="11"/>
  <c r="D178" i="11"/>
  <c r="D162" i="11"/>
  <c r="D169" i="11"/>
  <c r="D153" i="11"/>
  <c r="D176" i="11"/>
  <c r="D160" i="11"/>
  <c r="D183" i="11"/>
  <c r="D167" i="11"/>
  <c r="D151" i="11"/>
  <c r="D174" i="11"/>
  <c r="D158" i="11"/>
  <c r="H154" i="11" s="1"/>
  <c r="D76" i="11"/>
  <c r="D65" i="11"/>
  <c r="D67" i="11"/>
  <c r="D83" i="11"/>
  <c r="D85" i="11"/>
  <c r="D66" i="11"/>
  <c r="D74" i="11"/>
  <c r="D70" i="11"/>
  <c r="H69" i="11" s="1"/>
  <c r="D71" i="11"/>
  <c r="D73" i="11"/>
  <c r="D69" i="11"/>
  <c r="D80" i="11"/>
  <c r="D84" i="11"/>
  <c r="D86" i="11"/>
  <c r="D79" i="11"/>
  <c r="D81" i="11"/>
  <c r="D68" i="11"/>
  <c r="D72" i="11"/>
  <c r="D82" i="11"/>
  <c r="D78" i="11"/>
  <c r="D75" i="11"/>
  <c r="H266" i="11" l="1"/>
  <c r="K264" i="11" s="1"/>
  <c r="H271" i="11"/>
  <c r="H274" i="11"/>
  <c r="K153" i="11"/>
  <c r="H273" i="11"/>
  <c r="K263" i="11"/>
  <c r="H270" i="11"/>
  <c r="H264" i="11"/>
  <c r="H267" i="11"/>
  <c r="H268" i="11"/>
  <c r="H269" i="11"/>
  <c r="K265" i="11" s="1"/>
  <c r="H151" i="11"/>
  <c r="K150" i="11" s="1"/>
  <c r="H152" i="11"/>
  <c r="H70" i="11"/>
  <c r="H155" i="11"/>
  <c r="K152" i="11" s="1"/>
  <c r="H149" i="11"/>
  <c r="K149" i="11" s="1"/>
  <c r="H150" i="11"/>
  <c r="D22" i="11" l="1"/>
</calcChain>
</file>

<file path=xl/sharedStrings.xml><?xml version="1.0" encoding="utf-8"?>
<sst xmlns="http://schemas.openxmlformats.org/spreadsheetml/2006/main" count="959" uniqueCount="245">
  <si>
    <t>W0</t>
  </si>
  <si>
    <t>W1</t>
  </si>
  <si>
    <t>W2</t>
  </si>
  <si>
    <t>W3</t>
  </si>
  <si>
    <t>W4</t>
  </si>
  <si>
    <t>W5</t>
  </si>
  <si>
    <t>W6</t>
  </si>
  <si>
    <t>W7</t>
  </si>
  <si>
    <t>kNm</t>
  </si>
  <si>
    <t>The governing equations</t>
  </si>
  <si>
    <t>Calculation of the bending moments</t>
  </si>
  <si>
    <t>Position 1</t>
  </si>
  <si>
    <t>Position 2</t>
  </si>
  <si>
    <t>Position 3</t>
  </si>
  <si>
    <t>Position 4</t>
  </si>
  <si>
    <t>Position 5</t>
  </si>
  <si>
    <t>x[m]</t>
  </si>
  <si>
    <t>m</t>
  </si>
  <si>
    <t xml:space="preserve">Distributed load q(x) = </t>
  </si>
  <si>
    <t>kN/m</t>
  </si>
  <si>
    <t>M(x)</t>
  </si>
  <si>
    <t>Beam length  l =</t>
  </si>
  <si>
    <t>hk =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</si>
  <si>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</si>
  <si>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</si>
  <si>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</si>
  <si>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</si>
  <si>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</si>
  <si>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</si>
  <si>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</si>
  <si>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</si>
  <si>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</si>
  <si>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</si>
  <si>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BoCo 1 (1)</t>
  </si>
  <si>
    <t>BoCo 2 (1)</t>
  </si>
  <si>
    <t>M1 =</t>
  </si>
  <si>
    <t>M2 =</t>
  </si>
  <si>
    <t>M3 =</t>
  </si>
  <si>
    <t>M4 =</t>
  </si>
  <si>
    <t>M5 =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</si>
  <si>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</si>
  <si>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</si>
  <si>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</si>
  <si>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</si>
  <si>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</si>
  <si>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</si>
  <si>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</si>
  <si>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</si>
  <si>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BoCo 1 (9)</t>
  </si>
  <si>
    <t>BoCo 2 (9)</t>
  </si>
  <si>
    <t>W8</t>
  </si>
  <si>
    <t>W9</t>
  </si>
  <si>
    <t>W10</t>
  </si>
  <si>
    <t>M6 =</t>
  </si>
  <si>
    <t>M7 =</t>
  </si>
  <si>
    <t>M8 =</t>
  </si>
  <si>
    <t>M9 =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</si>
  <si>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</si>
  <si>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</si>
  <si>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</si>
  <si>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</si>
  <si>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</si>
  <si>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</si>
  <si>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</si>
  <si>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</si>
  <si>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W11</t>
  </si>
  <si>
    <t>W12</t>
  </si>
  <si>
    <t>W13</t>
  </si>
  <si>
    <t>W14</t>
  </si>
  <si>
    <t>Position</t>
  </si>
  <si>
    <t>FDM</t>
  </si>
  <si>
    <t>M10 =</t>
  </si>
  <si>
    <t>M11 =</t>
  </si>
  <si>
    <t>M12 =</t>
  </si>
  <si>
    <t>M13 =</t>
  </si>
  <si>
    <t>Difference  %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</si>
  <si>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</si>
  <si>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</si>
  <si>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</si>
  <si>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</si>
  <si>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</si>
  <si>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</si>
  <si>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</si>
  <si>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</si>
  <si>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BoCo 1 (17)</t>
  </si>
  <si>
    <t>BoCo 2 (17)</t>
  </si>
  <si>
    <t>W15</t>
  </si>
  <si>
    <t>W16</t>
  </si>
  <si>
    <t>W17</t>
  </si>
  <si>
    <t>W18</t>
  </si>
  <si>
    <t>Gov Eq (1)</t>
  </si>
  <si>
    <t>Gov Eq (2)</t>
  </si>
  <si>
    <t>Gov Eq (3)</t>
  </si>
  <si>
    <t>Gov Eq (4)</t>
  </si>
  <si>
    <t>Gov Eq (5)</t>
  </si>
  <si>
    <t>W-1</t>
  </si>
  <si>
    <t>Coefficient of axial force  k =</t>
  </si>
  <si>
    <t>Fogang [ ]</t>
  </si>
  <si>
    <t>Gov Eq 1 (18)</t>
  </si>
  <si>
    <t>Gov Eq 2 (18)</t>
  </si>
  <si>
    <t>Gov Eq 1 (19)</t>
  </si>
  <si>
    <t>Gov Eq 2 (19)</t>
  </si>
  <si>
    <t>Gov Eq 1 (20)</t>
  </si>
  <si>
    <t>Gov Eq 2 (20)</t>
  </si>
  <si>
    <t>Gov Eq 1 (21)</t>
  </si>
  <si>
    <t>Gov Eq 2 (21)</t>
  </si>
  <si>
    <t>Gov Eq 1 (22)</t>
  </si>
  <si>
    <t>Gov Eq 2 (22)</t>
  </si>
  <si>
    <t>Gov Eq 1 (23)</t>
  </si>
  <si>
    <t>Gov Eq 2 (23)</t>
  </si>
  <si>
    <t>Gov Eq 1 (24)</t>
  </si>
  <si>
    <t>Gov Eq 2 (24)</t>
  </si>
  <si>
    <t>Gov Eq 1 (25)</t>
  </si>
  <si>
    <t>Gov Eq 2 (25)</t>
  </si>
  <si>
    <t>BoCo 1 (25)</t>
  </si>
  <si>
    <t>BoCo 2 (25)</t>
  </si>
  <si>
    <t>W19</t>
  </si>
  <si>
    <t>W20</t>
  </si>
  <si>
    <t>W21</t>
  </si>
  <si>
    <t>W22</t>
  </si>
  <si>
    <t>W23</t>
  </si>
  <si>
    <t>W24</t>
  </si>
  <si>
    <t>W25</t>
  </si>
  <si>
    <t>W26</t>
  </si>
  <si>
    <t>The governing equation</t>
  </si>
  <si>
    <t>Gov Eq (6)</t>
  </si>
  <si>
    <t>Gov Eq (7)</t>
  </si>
  <si>
    <t>Gov Eq (8)</t>
  </si>
  <si>
    <t>Gov Eq (9)</t>
  </si>
  <si>
    <t>Gov Eq (10)</t>
  </si>
  <si>
    <t>Gov Eq (11)</t>
  </si>
  <si>
    <t>Gov Eq (12)</t>
  </si>
  <si>
    <t>Gov Eq (13)</t>
  </si>
  <si>
    <t>Gov Eq (14)</t>
  </si>
  <si>
    <t>Gov Eq (15)</t>
  </si>
  <si>
    <t>Gov Eq (16)</t>
  </si>
  <si>
    <t>Gov Eq (17)</t>
  </si>
  <si>
    <t>Gov Eq (18)</t>
  </si>
  <si>
    <t>Gov Eq (19)</t>
  </si>
  <si>
    <t>Gov Eq (20)</t>
  </si>
  <si>
    <t>Gov Eq (21)</t>
  </si>
  <si>
    <t>Gov Eq (22)</t>
  </si>
  <si>
    <t>Gov Eq (23)</t>
  </si>
  <si>
    <t>Gov Eq (24)</t>
  </si>
  <si>
    <t>Gov Eq (25)</t>
  </si>
  <si>
    <t>W27</t>
  </si>
  <si>
    <t>Bo Co 1 (1)</t>
  </si>
  <si>
    <t>Bo Co 2 (1)</t>
  </si>
  <si>
    <t>Bo Co 1 (9)</t>
  </si>
  <si>
    <t>Bo Co 2 (9)</t>
  </si>
  <si>
    <t>h²M0</t>
  </si>
  <si>
    <t>h²M1</t>
  </si>
  <si>
    <t>h²M2</t>
  </si>
  <si>
    <t>h²M3</t>
  </si>
  <si>
    <t>h²M4</t>
  </si>
  <si>
    <t>h²M5</t>
  </si>
  <si>
    <t>h²M6</t>
  </si>
  <si>
    <t>h²M7</t>
  </si>
  <si>
    <t>h²M8</t>
  </si>
  <si>
    <t>h²M9</t>
  </si>
  <si>
    <t>h²M10</t>
  </si>
  <si>
    <t>Bo Co 1 (17)</t>
  </si>
  <si>
    <t>Bo Co 2 (17)</t>
  </si>
  <si>
    <t>h²M11</t>
  </si>
  <si>
    <t>h²M12</t>
  </si>
  <si>
    <t>h²M13</t>
  </si>
  <si>
    <t>h²M14</t>
  </si>
  <si>
    <t>h²M15</t>
  </si>
  <si>
    <t>h²M16</t>
  </si>
  <si>
    <t>h²M17</t>
  </si>
  <si>
    <t>h²M18</t>
  </si>
  <si>
    <t>Bo Co 1 (25)</t>
  </si>
  <si>
    <t>Bo Co 2 (25)</t>
  </si>
  <si>
    <t>h²M19</t>
  </si>
  <si>
    <t>h²M20</t>
  </si>
  <si>
    <t>h²M21</t>
  </si>
  <si>
    <t>h²M22</t>
  </si>
  <si>
    <t>h²M23</t>
  </si>
  <si>
    <t>h²M24</t>
  </si>
  <si>
    <t>h²M25</t>
  </si>
  <si>
    <t>h²M26</t>
  </si>
  <si>
    <r>
      <rPr>
        <sz val="11"/>
        <rFont val="Symbol"/>
        <family val="1"/>
        <charset val="2"/>
      </rPr>
      <t>a</t>
    </r>
    <r>
      <rPr>
        <sz val="11"/>
        <rFont val="Calibri"/>
        <family val="2"/>
        <scheme val="minor"/>
      </rPr>
      <t xml:space="preserve"> = EI/</t>
    </r>
    <r>
      <rPr>
        <sz val="11"/>
        <rFont val="Symbol"/>
        <family val="1"/>
        <charset val="2"/>
      </rPr>
      <t>k</t>
    </r>
    <r>
      <rPr>
        <sz val="11"/>
        <rFont val="Calibri"/>
        <family val="2"/>
        <scheme val="minor"/>
      </rPr>
      <t>GAl²=</t>
    </r>
  </si>
  <si>
    <r>
      <rPr>
        <sz val="14"/>
        <rFont val="Symbol"/>
        <family val="1"/>
        <charset val="2"/>
      </rPr>
      <t>b</t>
    </r>
    <r>
      <rPr>
        <sz val="9"/>
        <rFont val="Times New Roman"/>
        <family val="1"/>
      </rPr>
      <t>lk</t>
    </r>
    <r>
      <rPr>
        <sz val="11"/>
        <rFont val="Times New Roman"/>
        <family val="1"/>
      </rPr>
      <t xml:space="preserve"> =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</si>
  <si>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</si>
  <si>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</si>
  <si>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</si>
  <si>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</si>
  <si>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</si>
  <si>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</si>
  <si>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</si>
  <si>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</si>
  <si>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F8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</si>
  <si>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F9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</si>
  <si>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</si>
  <si>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</si>
  <si>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</si>
  <si>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</si>
  <si>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</si>
  <si>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</si>
  <si>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</si>
  <si>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</si>
  <si>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18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</si>
  <si>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19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</si>
  <si>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</si>
  <si>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</si>
  <si>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</si>
  <si>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</si>
  <si>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</si>
  <si>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</si>
  <si>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26</t>
    </r>
  </si>
  <si>
    <r>
      <t>Uniform pinned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beam subjected to a uniformly distributed load and compressive force</t>
    </r>
  </si>
  <si>
    <t xml:space="preserve">Fogang [6] </t>
  </si>
  <si>
    <t>Nine-point grid</t>
  </si>
  <si>
    <t>Seventeen-point grid</t>
  </si>
  <si>
    <t>Twenty five-point grid</t>
  </si>
  <si>
    <t xml:space="preserve">        Nine-point grid</t>
  </si>
  <si>
    <t xml:space="preserve">    Seventeen-point grid</t>
  </si>
  <si>
    <t xml:space="preserve">   Twenty five-point grid</t>
  </si>
  <si>
    <t xml:space="preserve">W FDM approximation </t>
  </si>
  <si>
    <t xml:space="preserve">    Nine-point grid</t>
  </si>
  <si>
    <t xml:space="preserve">  Seventeen-point grid</t>
  </si>
  <si>
    <t xml:space="preserve">  Twenty five-point grid</t>
  </si>
  <si>
    <r>
      <t>M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W FDM approximation </t>
    </r>
  </si>
  <si>
    <r>
      <t>W</t>
    </r>
    <r>
      <rPr>
        <b/>
        <sz val="14"/>
        <rFont val="Symbol"/>
        <family val="1"/>
        <charset val="2"/>
      </rPr>
      <t>-F</t>
    </r>
    <r>
      <rPr>
        <b/>
        <sz val="14"/>
        <rFont val="Times New Roman"/>
        <family val="1"/>
      </rPr>
      <t xml:space="preserve"> FDM approximation</t>
    </r>
  </si>
  <si>
    <t>A1 =</t>
  </si>
  <si>
    <t>B1 =</t>
  </si>
  <si>
    <t>Position 6</t>
  </si>
  <si>
    <t>Position 7</t>
  </si>
  <si>
    <t>Position 8</t>
  </si>
  <si>
    <t>Position 9</t>
  </si>
  <si>
    <t>M14 =</t>
  </si>
  <si>
    <t>M15 =</t>
  </si>
  <si>
    <t>M16 =</t>
  </si>
  <si>
    <t>M17 =</t>
  </si>
  <si>
    <t>M18 =</t>
  </si>
  <si>
    <t>M19 =</t>
  </si>
  <si>
    <t>M20 =</t>
  </si>
  <si>
    <t>M21 =</t>
  </si>
  <si>
    <t>M22 =</t>
  </si>
  <si>
    <t>M23 =</t>
  </si>
  <si>
    <t>M24 =</t>
  </si>
  <si>
    <t>M25 =</t>
  </si>
  <si>
    <r>
      <t>Uniform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beam subjected to a uniformly distributed load and compressive force</t>
    </r>
  </si>
  <si>
    <t>M-W FDM approximation</t>
  </si>
  <si>
    <t>W FDM approximation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</si>
</sst>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sz val="11"/>
      <name val="Symbol"/>
      <family val="1"/>
      <charset val="2"/>
    </font>
    <font>
      <sz val="14"/>
      <name val="Symbol"/>
      <family val="1"/>
      <charset val="2"/>
    </font>
    <font>
      <sz val="9"/>
      <name val="Times New Roman"/>
      <family val="1"/>
    </font>
    <font>
      <b/>
      <sz val="9"/>
      <name val="Calibri"/>
      <family val="2"/>
      <scheme val="minor"/>
    </font>
    <font>
      <b/>
      <sz val="11"/>
      <name val="Symbol"/>
      <family val="1"/>
      <charset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" fontId="1" fillId="0" borderId="0" xfId="0" applyNumberFormat="1" applyFont="1" applyAlignment="1" applyProtection="1">
      <alignment horizontal="left" vertical="top"/>
      <protection locked="0"/>
    </xf>
    <xf numFmtId="4" fontId="2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4" fontId="6" fillId="0" borderId="0" xfId="0" applyNumberFormat="1" applyFont="1" applyAlignment="1" applyProtection="1">
      <alignment horizontal="left" vertical="top"/>
      <protection locked="0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/>
    <xf numFmtId="164" fontId="4" fillId="0" borderId="0" xfId="0" applyNumberFormat="1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 vertical="top" indent="6"/>
    </xf>
    <xf numFmtId="2" fontId="4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4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5.emf"/><Relationship Id="rId4" Type="http://schemas.openxmlformats.org/officeDocument/2006/relationships/image" Target="../media/image10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504825</xdr:colOff>
          <xdr:row>5</xdr:row>
          <xdr:rowOff>133350</xdr:rowOff>
        </xdr:from>
        <xdr:to>
          <xdr:col>15</xdr:col>
          <xdr:colOff>428625</xdr:colOff>
          <xdr:row>18</xdr:row>
          <xdr:rowOff>171450</xdr:rowOff>
        </xdr:to>
        <xdr:sp macro="" textlink="">
          <xdr:nvSpPr>
            <xdr:cNvPr id="30721" name="Object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18</xdr:row>
          <xdr:rowOff>190499</xdr:rowOff>
        </xdr:from>
        <xdr:to>
          <xdr:col>2</xdr:col>
          <xdr:colOff>809625</xdr:colOff>
          <xdr:row>24</xdr:row>
          <xdr:rowOff>47625</xdr:rowOff>
        </xdr:to>
        <xdr:sp macro="" textlink="">
          <xdr:nvSpPr>
            <xdr:cNvPr id="30722" name="Object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514350</xdr:colOff>
      <xdr:row>3</xdr:row>
      <xdr:rowOff>142875</xdr:rowOff>
    </xdr:from>
    <xdr:to>
      <xdr:col>6</xdr:col>
      <xdr:colOff>504825</xdr:colOff>
      <xdr:row>11</xdr:row>
      <xdr:rowOff>66675</xdr:rowOff>
    </xdr:to>
    <xdr:pic>
      <xdr:nvPicPr>
        <xdr:cNvPr id="13" name="Image 12"/>
        <xdr:cNvPicPr/>
      </xdr:nvPicPr>
      <xdr:blipFill rotWithShape="1">
        <a:blip xmlns:r="http://schemas.openxmlformats.org/officeDocument/2006/relationships" r:embed="rId1"/>
        <a:srcRect l="28469" t="44613" r="31652" b="38933"/>
        <a:stretch/>
      </xdr:blipFill>
      <xdr:spPr bwMode="auto">
        <a:xfrm>
          <a:off x="1362075" y="714375"/>
          <a:ext cx="4352925" cy="1447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19</xdr:row>
          <xdr:rowOff>219075</xdr:rowOff>
        </xdr:from>
        <xdr:to>
          <xdr:col>2</xdr:col>
          <xdr:colOff>809625</xdr:colOff>
          <xdr:row>23</xdr:row>
          <xdr:rowOff>0</xdr:rowOff>
        </xdr:to>
        <xdr:sp macro="" textlink="">
          <xdr:nvSpPr>
            <xdr:cNvPr id="21929" name="Object 425" hidden="1">
              <a:extLst>
                <a:ext uri="{63B3BB69-23CF-44E3-9099-C40C66FF867C}">
                  <a14:compatExt spid="_x0000_s2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333375</xdr:colOff>
          <xdr:row>78</xdr:row>
          <xdr:rowOff>47625</xdr:rowOff>
        </xdr:from>
        <xdr:to>
          <xdr:col>8</xdr:col>
          <xdr:colOff>571500</xdr:colOff>
          <xdr:row>81</xdr:row>
          <xdr:rowOff>161925</xdr:rowOff>
        </xdr:to>
        <xdr:sp macro="" textlink="">
          <xdr:nvSpPr>
            <xdr:cNvPr id="21932" name="Object 428" hidden="1">
              <a:extLst>
                <a:ext uri="{63B3BB69-23CF-44E3-9099-C40C66FF867C}">
                  <a14:compatExt spid="_x0000_s2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704850</xdr:colOff>
          <xdr:row>32</xdr:row>
          <xdr:rowOff>114300</xdr:rowOff>
        </xdr:from>
        <xdr:to>
          <xdr:col>2</xdr:col>
          <xdr:colOff>771525</xdr:colOff>
          <xdr:row>36</xdr:row>
          <xdr:rowOff>57150</xdr:rowOff>
        </xdr:to>
        <xdr:sp macro="" textlink="">
          <xdr:nvSpPr>
            <xdr:cNvPr id="21943" name="Object 439" hidden="1">
              <a:extLst>
                <a:ext uri="{63B3BB69-23CF-44E3-9099-C40C66FF867C}">
                  <a14:compatExt spid="_x0000_s2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276225</xdr:colOff>
          <xdr:row>171</xdr:row>
          <xdr:rowOff>142875</xdr:rowOff>
        </xdr:from>
        <xdr:to>
          <xdr:col>8</xdr:col>
          <xdr:colOff>514350</xdr:colOff>
          <xdr:row>175</xdr:row>
          <xdr:rowOff>66675</xdr:rowOff>
        </xdr:to>
        <xdr:sp macro="" textlink="">
          <xdr:nvSpPr>
            <xdr:cNvPr id="21944" name="Object 440" hidden="1">
              <a:extLst>
                <a:ext uri="{63B3BB69-23CF-44E3-9099-C40C66FF867C}">
                  <a14:compatExt spid="_x0000_s2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504825</xdr:colOff>
          <xdr:row>89</xdr:row>
          <xdr:rowOff>85725</xdr:rowOff>
        </xdr:from>
        <xdr:to>
          <xdr:col>16</xdr:col>
          <xdr:colOff>581025</xdr:colOff>
          <xdr:row>103</xdr:row>
          <xdr:rowOff>28575</xdr:rowOff>
        </xdr:to>
        <xdr:sp macro="" textlink="">
          <xdr:nvSpPr>
            <xdr:cNvPr id="21945" name="Object 441" hidden="1">
              <a:extLst>
                <a:ext uri="{63B3BB69-23CF-44E3-9099-C40C66FF867C}">
                  <a14:compatExt spid="_x0000_s2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704850</xdr:colOff>
          <xdr:row>98</xdr:row>
          <xdr:rowOff>114300</xdr:rowOff>
        </xdr:from>
        <xdr:to>
          <xdr:col>2</xdr:col>
          <xdr:colOff>771525</xdr:colOff>
          <xdr:row>102</xdr:row>
          <xdr:rowOff>57150</xdr:rowOff>
        </xdr:to>
        <xdr:sp macro="" textlink="">
          <xdr:nvSpPr>
            <xdr:cNvPr id="21946" name="Object 442" hidden="1">
              <a:extLst>
                <a:ext uri="{63B3BB69-23CF-44E3-9099-C40C66FF867C}">
                  <a14:compatExt spid="_x0000_s2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228600</xdr:colOff>
          <xdr:row>294</xdr:row>
          <xdr:rowOff>28575</xdr:rowOff>
        </xdr:from>
        <xdr:to>
          <xdr:col>8</xdr:col>
          <xdr:colOff>466725</xdr:colOff>
          <xdr:row>297</xdr:row>
          <xdr:rowOff>142875</xdr:rowOff>
        </xdr:to>
        <xdr:sp macro="" textlink="">
          <xdr:nvSpPr>
            <xdr:cNvPr id="21947" name="Object 443" hidden="1">
              <a:extLst>
                <a:ext uri="{63B3BB69-23CF-44E3-9099-C40C66FF867C}">
                  <a14:compatExt spid="_x0000_s2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504825</xdr:colOff>
          <xdr:row>187</xdr:row>
          <xdr:rowOff>85725</xdr:rowOff>
        </xdr:from>
        <xdr:to>
          <xdr:col>16</xdr:col>
          <xdr:colOff>581025</xdr:colOff>
          <xdr:row>201</xdr:row>
          <xdr:rowOff>28575</xdr:rowOff>
        </xdr:to>
        <xdr:sp macro="" textlink="">
          <xdr:nvSpPr>
            <xdr:cNvPr id="21948" name="Object 444" hidden="1">
              <a:extLst>
                <a:ext uri="{63B3BB69-23CF-44E3-9099-C40C66FF867C}">
                  <a14:compatExt spid="_x0000_s2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704850</xdr:colOff>
          <xdr:row>196</xdr:row>
          <xdr:rowOff>114300</xdr:rowOff>
        </xdr:from>
        <xdr:to>
          <xdr:col>2</xdr:col>
          <xdr:colOff>771525</xdr:colOff>
          <xdr:row>200</xdr:row>
          <xdr:rowOff>57150</xdr:rowOff>
        </xdr:to>
        <xdr:sp macro="" textlink="">
          <xdr:nvSpPr>
            <xdr:cNvPr id="21949" name="Object 445" hidden="1">
              <a:extLst>
                <a:ext uri="{63B3BB69-23CF-44E3-9099-C40C66FF867C}">
                  <a14:compatExt spid="_x0000_s2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361950</xdr:colOff>
          <xdr:row>23</xdr:row>
          <xdr:rowOff>104775</xdr:rowOff>
        </xdr:from>
        <xdr:to>
          <xdr:col>16</xdr:col>
          <xdr:colOff>438150</xdr:colOff>
          <xdr:row>36</xdr:row>
          <xdr:rowOff>104775</xdr:rowOff>
        </xdr:to>
        <xdr:sp macro="" textlink="">
          <xdr:nvSpPr>
            <xdr:cNvPr id="21951" name="Object 447" hidden="1">
              <a:extLst>
                <a:ext uri="{63B3BB69-23CF-44E3-9099-C40C66FF867C}">
                  <a14:compatExt spid="_x0000_s2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695325</xdr:colOff>
      <xdr:row>4</xdr:row>
      <xdr:rowOff>142875</xdr:rowOff>
    </xdr:from>
    <xdr:to>
      <xdr:col>7</xdr:col>
      <xdr:colOff>476250</xdr:colOff>
      <xdr:row>12</xdr:row>
      <xdr:rowOff>66675</xdr:rowOff>
    </xdr:to>
    <xdr:pic>
      <xdr:nvPicPr>
        <xdr:cNvPr id="15" name="Image 14"/>
        <xdr:cNvPicPr/>
      </xdr:nvPicPr>
      <xdr:blipFill rotWithShape="1">
        <a:blip xmlns:r="http://schemas.openxmlformats.org/officeDocument/2006/relationships" r:embed="rId1"/>
        <a:srcRect l="28469" t="44613" r="31652" b="38933"/>
        <a:stretch/>
      </xdr:blipFill>
      <xdr:spPr bwMode="auto">
        <a:xfrm>
          <a:off x="1543050" y="762000"/>
          <a:ext cx="5029200" cy="1447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695325</xdr:colOff>
          <xdr:row>35</xdr:row>
          <xdr:rowOff>152400</xdr:rowOff>
        </xdr:from>
        <xdr:to>
          <xdr:col>2</xdr:col>
          <xdr:colOff>762000</xdr:colOff>
          <xdr:row>39</xdr:row>
          <xdr:rowOff>95250</xdr:rowOff>
        </xdr:to>
        <xdr:sp macro="" textlink="">
          <xdr:nvSpPr>
            <xdr:cNvPr id="26629" name="Object 5" hidden="1">
              <a:extLst>
                <a:ext uri="{63B3BB69-23CF-44E3-9099-C40C66FF867C}">
                  <a14:compatExt spid="_x0000_s26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31</xdr:row>
          <xdr:rowOff>0</xdr:rowOff>
        </xdr:from>
        <xdr:to>
          <xdr:col>14</xdr:col>
          <xdr:colOff>714375</xdr:colOff>
          <xdr:row>34</xdr:row>
          <xdr:rowOff>85725</xdr:rowOff>
        </xdr:to>
        <xdr:sp macro="" textlink="">
          <xdr:nvSpPr>
            <xdr:cNvPr id="26636" name="Object 12" hidden="1">
              <a:extLst>
                <a:ext uri="{63B3BB69-23CF-44E3-9099-C40C66FF867C}">
                  <a14:compatExt spid="_x0000_s26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571500</xdr:colOff>
          <xdr:row>56</xdr:row>
          <xdr:rowOff>0</xdr:rowOff>
        </xdr:from>
        <xdr:to>
          <xdr:col>17</xdr:col>
          <xdr:colOff>390525</xdr:colOff>
          <xdr:row>59</xdr:row>
          <xdr:rowOff>123825</xdr:rowOff>
        </xdr:to>
        <xdr:sp macro="" textlink="">
          <xdr:nvSpPr>
            <xdr:cNvPr id="26637" name="Object 13" hidden="1">
              <a:extLst>
                <a:ext uri="{63B3BB69-23CF-44E3-9099-C40C66FF867C}">
                  <a14:compatExt spid="_x0000_s26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695325</xdr:colOff>
          <xdr:row>90</xdr:row>
          <xdr:rowOff>152400</xdr:rowOff>
        </xdr:from>
        <xdr:to>
          <xdr:col>2</xdr:col>
          <xdr:colOff>762000</xdr:colOff>
          <xdr:row>94</xdr:row>
          <xdr:rowOff>95250</xdr:rowOff>
        </xdr:to>
        <xdr:sp macro="" textlink="">
          <xdr:nvSpPr>
            <xdr:cNvPr id="26638" name="Object 14" hidden="1">
              <a:extLst>
                <a:ext uri="{63B3BB69-23CF-44E3-9099-C40C66FF867C}">
                  <a14:compatExt spid="_x0000_s26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86</xdr:row>
          <xdr:rowOff>0</xdr:rowOff>
        </xdr:from>
        <xdr:to>
          <xdr:col>14</xdr:col>
          <xdr:colOff>714375</xdr:colOff>
          <xdr:row>89</xdr:row>
          <xdr:rowOff>85725</xdr:rowOff>
        </xdr:to>
        <xdr:sp macro="" textlink="">
          <xdr:nvSpPr>
            <xdr:cNvPr id="26639" name="Object 15" hidden="1">
              <a:extLst>
                <a:ext uri="{63B3BB69-23CF-44E3-9099-C40C66FF867C}">
                  <a14:compatExt spid="_x0000_s26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371475</xdr:colOff>
          <xdr:row>120</xdr:row>
          <xdr:rowOff>38101</xdr:rowOff>
        </xdr:from>
        <xdr:to>
          <xdr:col>18</xdr:col>
          <xdr:colOff>742950</xdr:colOff>
          <xdr:row>123</xdr:row>
          <xdr:rowOff>137293</xdr:rowOff>
        </xdr:to>
        <xdr:sp macro="" textlink="">
          <xdr:nvSpPr>
            <xdr:cNvPr id="26641" name="Object 17" hidden="1">
              <a:extLst>
                <a:ext uri="{63B3BB69-23CF-44E3-9099-C40C66FF867C}">
                  <a14:compatExt spid="_x0000_s26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695325</xdr:colOff>
          <xdr:row>161</xdr:row>
          <xdr:rowOff>152400</xdr:rowOff>
        </xdr:from>
        <xdr:to>
          <xdr:col>2</xdr:col>
          <xdr:colOff>762000</xdr:colOff>
          <xdr:row>165</xdr:row>
          <xdr:rowOff>95250</xdr:rowOff>
        </xdr:to>
        <xdr:sp macro="" textlink="">
          <xdr:nvSpPr>
            <xdr:cNvPr id="26642" name="Object 18" hidden="1">
              <a:extLst>
                <a:ext uri="{63B3BB69-23CF-44E3-9099-C40C66FF867C}">
                  <a14:compatExt spid="_x0000_s26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157</xdr:row>
          <xdr:rowOff>0</xdr:rowOff>
        </xdr:from>
        <xdr:to>
          <xdr:col>14</xdr:col>
          <xdr:colOff>714375</xdr:colOff>
          <xdr:row>160</xdr:row>
          <xdr:rowOff>85725</xdr:rowOff>
        </xdr:to>
        <xdr:sp macro="" textlink="">
          <xdr:nvSpPr>
            <xdr:cNvPr id="26643" name="Object 19" hidden="1">
              <a:extLst>
                <a:ext uri="{63B3BB69-23CF-44E3-9099-C40C66FF867C}">
                  <a14:compatExt spid="_x0000_s26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752475</xdr:colOff>
          <xdr:row>198</xdr:row>
          <xdr:rowOff>104775</xdr:rowOff>
        </xdr:from>
        <xdr:to>
          <xdr:col>20</xdr:col>
          <xdr:colOff>571500</xdr:colOff>
          <xdr:row>202</xdr:row>
          <xdr:rowOff>38100</xdr:rowOff>
        </xdr:to>
        <xdr:sp macro="" textlink="">
          <xdr:nvSpPr>
            <xdr:cNvPr id="26644" name="Object 20" hidden="1">
              <a:extLst>
                <a:ext uri="{63B3BB69-23CF-44E3-9099-C40C66FF867C}">
                  <a14:compatExt spid="_x0000_s26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561975</xdr:colOff>
      <xdr:row>5</xdr:row>
      <xdr:rowOff>114300</xdr:rowOff>
    </xdr:from>
    <xdr:to>
      <xdr:col>7</xdr:col>
      <xdr:colOff>342900</xdr:colOff>
      <xdr:row>13</xdr:row>
      <xdr:rowOff>38100</xdr:rowOff>
    </xdr:to>
    <xdr:pic>
      <xdr:nvPicPr>
        <xdr:cNvPr id="14" name="Image 13"/>
        <xdr:cNvPicPr/>
      </xdr:nvPicPr>
      <xdr:blipFill rotWithShape="1">
        <a:blip xmlns:r="http://schemas.openxmlformats.org/officeDocument/2006/relationships" r:embed="rId1"/>
        <a:srcRect l="28469" t="44613" r="31652" b="38933"/>
        <a:stretch/>
      </xdr:blipFill>
      <xdr:spPr bwMode="auto">
        <a:xfrm>
          <a:off x="1409700" y="733425"/>
          <a:ext cx="5029200" cy="1447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304799</xdr:colOff>
          <xdr:row>55</xdr:row>
          <xdr:rowOff>161926</xdr:rowOff>
        </xdr:from>
        <xdr:to>
          <xdr:col>7</xdr:col>
          <xdr:colOff>314325</xdr:colOff>
          <xdr:row>59</xdr:row>
          <xdr:rowOff>133350</xdr:rowOff>
        </xdr:to>
        <xdr:sp macro="" textlink="">
          <xdr:nvSpPr>
            <xdr:cNvPr id="26645" name="Object 21" hidden="1">
              <a:extLst>
                <a:ext uri="{63B3BB69-23CF-44E3-9099-C40C66FF867C}">
                  <a14:compatExt spid="_x0000_s26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209550</xdr:colOff>
          <xdr:row>119</xdr:row>
          <xdr:rowOff>152400</xdr:rowOff>
        </xdr:from>
        <xdr:to>
          <xdr:col>8</xdr:col>
          <xdr:colOff>85725</xdr:colOff>
          <xdr:row>123</xdr:row>
          <xdr:rowOff>123825</xdr:rowOff>
        </xdr:to>
        <xdr:sp macro="" textlink="">
          <xdr:nvSpPr>
            <xdr:cNvPr id="26646" name="Object 22" hidden="1">
              <a:extLst>
                <a:ext uri="{63B3BB69-23CF-44E3-9099-C40C66FF867C}">
                  <a14:compatExt spid="_x0000_s26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209550</xdr:colOff>
          <xdr:row>198</xdr:row>
          <xdr:rowOff>152400</xdr:rowOff>
        </xdr:from>
        <xdr:to>
          <xdr:col>9</xdr:col>
          <xdr:colOff>209550</xdr:colOff>
          <xdr:row>202</xdr:row>
          <xdr:rowOff>123825</xdr:rowOff>
        </xdr:to>
        <xdr:sp macro="" textlink="">
          <xdr:nvSpPr>
            <xdr:cNvPr id="26647" name="Object 23" hidden="1">
              <a:extLst>
                <a:ext uri="{63B3BB69-23CF-44E3-9099-C40C66FF867C}">
                  <a14:compatExt spid="_x0000_s26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695325</xdr:colOff>
          <xdr:row>45</xdr:row>
          <xdr:rowOff>152400</xdr:rowOff>
        </xdr:from>
        <xdr:to>
          <xdr:col>2</xdr:col>
          <xdr:colOff>762000</xdr:colOff>
          <xdr:row>49</xdr:row>
          <xdr:rowOff>95250</xdr:rowOff>
        </xdr:to>
        <xdr:sp macro="" textlink="">
          <xdr:nvSpPr>
            <xdr:cNvPr id="29699" name="Object 3" hidden="1">
              <a:extLst>
                <a:ext uri="{63B3BB69-23CF-44E3-9099-C40C66FF867C}">
                  <a14:compatExt spid="_x0000_s29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762000</xdr:colOff>
      <xdr:row>34</xdr:row>
      <xdr:rowOff>85725</xdr:rowOff>
    </xdr:from>
    <xdr:to>
      <xdr:col>13</xdr:col>
      <xdr:colOff>511810</xdr:colOff>
      <xdr:row>38</xdr:row>
      <xdr:rowOff>4445</xdr:rowOff>
    </xdr:to>
    <xdr:pic>
      <xdr:nvPicPr>
        <xdr:cNvPr id="14" name="Image 13"/>
        <xdr:cNvPicPr/>
      </xdr:nvPicPr>
      <xdr:blipFill rotWithShape="1">
        <a:blip xmlns:r="http://schemas.openxmlformats.org/officeDocument/2006/relationships" r:embed="rId1"/>
        <a:srcRect l="29945" t="53266" r="25896" b="33318"/>
        <a:stretch/>
      </xdr:blipFill>
      <xdr:spPr bwMode="auto">
        <a:xfrm>
          <a:off x="6858000" y="6657975"/>
          <a:ext cx="4540885" cy="7759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723900</xdr:colOff>
          <xdr:row>40</xdr:row>
          <xdr:rowOff>57150</xdr:rowOff>
        </xdr:from>
        <xdr:to>
          <xdr:col>15</xdr:col>
          <xdr:colOff>714375</xdr:colOff>
          <xdr:row>47</xdr:row>
          <xdr:rowOff>19050</xdr:rowOff>
        </xdr:to>
        <xdr:sp macro="" textlink="">
          <xdr:nvSpPr>
            <xdr:cNvPr id="29708" name="Object 12" hidden="1">
              <a:extLst>
                <a:ext uri="{63B3BB69-23CF-44E3-9099-C40C66FF867C}">
                  <a14:compatExt spid="_x0000_s29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695325</xdr:colOff>
          <xdr:row>116</xdr:row>
          <xdr:rowOff>152400</xdr:rowOff>
        </xdr:from>
        <xdr:to>
          <xdr:col>2</xdr:col>
          <xdr:colOff>762000</xdr:colOff>
          <xdr:row>120</xdr:row>
          <xdr:rowOff>95250</xdr:rowOff>
        </xdr:to>
        <xdr:sp macro="" textlink="">
          <xdr:nvSpPr>
            <xdr:cNvPr id="29709" name="Object 13" hidden="1">
              <a:extLst>
                <a:ext uri="{63B3BB69-23CF-44E3-9099-C40C66FF867C}">
                  <a14:compatExt spid="_x0000_s29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762000</xdr:colOff>
      <xdr:row>105</xdr:row>
      <xdr:rowOff>85725</xdr:rowOff>
    </xdr:from>
    <xdr:to>
      <xdr:col>13</xdr:col>
      <xdr:colOff>292735</xdr:colOff>
      <xdr:row>108</xdr:row>
      <xdr:rowOff>147320</xdr:rowOff>
    </xdr:to>
    <xdr:pic>
      <xdr:nvPicPr>
        <xdr:cNvPr id="17" name="Image 16"/>
        <xdr:cNvPicPr/>
      </xdr:nvPicPr>
      <xdr:blipFill rotWithShape="1">
        <a:blip xmlns:r="http://schemas.openxmlformats.org/officeDocument/2006/relationships" r:embed="rId1"/>
        <a:srcRect l="29945" t="53266" r="25896" b="33318"/>
        <a:stretch/>
      </xdr:blipFill>
      <xdr:spPr bwMode="auto">
        <a:xfrm>
          <a:off x="6858000" y="19135725"/>
          <a:ext cx="4321810" cy="7283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723900</xdr:colOff>
          <xdr:row>111</xdr:row>
          <xdr:rowOff>57150</xdr:rowOff>
        </xdr:from>
        <xdr:to>
          <xdr:col>15</xdr:col>
          <xdr:colOff>714375</xdr:colOff>
          <xdr:row>118</xdr:row>
          <xdr:rowOff>19050</xdr:rowOff>
        </xdr:to>
        <xdr:sp macro="" textlink="">
          <xdr:nvSpPr>
            <xdr:cNvPr id="29710" name="Object 14" hidden="1">
              <a:extLst>
                <a:ext uri="{63B3BB69-23CF-44E3-9099-C40C66FF867C}">
                  <a14:compatExt spid="_x0000_s29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695325</xdr:colOff>
          <xdr:row>220</xdr:row>
          <xdr:rowOff>152400</xdr:rowOff>
        </xdr:from>
        <xdr:to>
          <xdr:col>2</xdr:col>
          <xdr:colOff>762000</xdr:colOff>
          <xdr:row>224</xdr:row>
          <xdr:rowOff>95250</xdr:rowOff>
        </xdr:to>
        <xdr:sp macro="" textlink="">
          <xdr:nvSpPr>
            <xdr:cNvPr id="29711" name="Object 15" hidden="1">
              <a:extLst>
                <a:ext uri="{63B3BB69-23CF-44E3-9099-C40C66FF867C}">
                  <a14:compatExt spid="_x0000_s29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762000</xdr:colOff>
      <xdr:row>208</xdr:row>
      <xdr:rowOff>161925</xdr:rowOff>
    </xdr:from>
    <xdr:to>
      <xdr:col>13</xdr:col>
      <xdr:colOff>292735</xdr:colOff>
      <xdr:row>212</xdr:row>
      <xdr:rowOff>52070</xdr:rowOff>
    </xdr:to>
    <xdr:pic>
      <xdr:nvPicPr>
        <xdr:cNvPr id="20" name="Image 19"/>
        <xdr:cNvPicPr/>
      </xdr:nvPicPr>
      <xdr:blipFill rotWithShape="1">
        <a:blip xmlns:r="http://schemas.openxmlformats.org/officeDocument/2006/relationships" r:embed="rId1"/>
        <a:srcRect l="29945" t="53266" r="25896" b="33318"/>
        <a:stretch/>
      </xdr:blipFill>
      <xdr:spPr bwMode="auto">
        <a:xfrm>
          <a:off x="6858000" y="40481250"/>
          <a:ext cx="4321810" cy="7473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723900</xdr:colOff>
          <xdr:row>215</xdr:row>
          <xdr:rowOff>57150</xdr:rowOff>
        </xdr:from>
        <xdr:to>
          <xdr:col>15</xdr:col>
          <xdr:colOff>714375</xdr:colOff>
          <xdr:row>222</xdr:row>
          <xdr:rowOff>19050</xdr:rowOff>
        </xdr:to>
        <xdr:sp macro="" textlink="">
          <xdr:nvSpPr>
            <xdr:cNvPr id="29712" name="Object 16" hidden="1">
              <a:extLst>
                <a:ext uri="{63B3BB69-23CF-44E3-9099-C40C66FF867C}">
                  <a14:compatExt spid="_x0000_s29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561975</xdr:colOff>
      <xdr:row>4</xdr:row>
      <xdr:rowOff>76200</xdr:rowOff>
    </xdr:from>
    <xdr:to>
      <xdr:col>8</xdr:col>
      <xdr:colOff>247650</xdr:colOff>
      <xdr:row>12</xdr:row>
      <xdr:rowOff>0</xdr:rowOff>
    </xdr:to>
    <xdr:pic>
      <xdr:nvPicPr>
        <xdr:cNvPr id="15" name="Image 14"/>
        <xdr:cNvPicPr/>
      </xdr:nvPicPr>
      <xdr:blipFill rotWithShape="1">
        <a:blip xmlns:r="http://schemas.openxmlformats.org/officeDocument/2006/relationships" r:embed="rId2"/>
        <a:srcRect l="28469" t="44613" r="31652" b="38933"/>
        <a:stretch/>
      </xdr:blipFill>
      <xdr:spPr bwMode="auto">
        <a:xfrm>
          <a:off x="2295525" y="695325"/>
          <a:ext cx="5029200" cy="1447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685800</xdr:colOff>
          <xdr:row>75</xdr:row>
          <xdr:rowOff>76200</xdr:rowOff>
        </xdr:from>
        <xdr:to>
          <xdr:col>5</xdr:col>
          <xdr:colOff>552450</xdr:colOff>
          <xdr:row>78</xdr:row>
          <xdr:rowOff>161925</xdr:rowOff>
        </xdr:to>
        <xdr:sp macro="" textlink="">
          <xdr:nvSpPr>
            <xdr:cNvPr id="29713" name="Object 17" hidden="1">
              <a:extLst>
                <a:ext uri="{63B3BB69-23CF-44E3-9099-C40C66FF867C}">
                  <a14:compatExt spid="_x0000_s29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162</xdr:row>
          <xdr:rowOff>95250</xdr:rowOff>
        </xdr:from>
        <xdr:to>
          <xdr:col>6</xdr:col>
          <xdr:colOff>85725</xdr:colOff>
          <xdr:row>165</xdr:row>
          <xdr:rowOff>180975</xdr:rowOff>
        </xdr:to>
        <xdr:sp macro="" textlink="">
          <xdr:nvSpPr>
            <xdr:cNvPr id="29714" name="Object 18" hidden="1">
              <a:extLst>
                <a:ext uri="{63B3BB69-23CF-44E3-9099-C40C66FF867C}">
                  <a14:compatExt spid="_x0000_s29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676275</xdr:colOff>
          <xdr:row>282</xdr:row>
          <xdr:rowOff>38100</xdr:rowOff>
        </xdr:from>
        <xdr:to>
          <xdr:col>5</xdr:col>
          <xdr:colOff>542925</xdr:colOff>
          <xdr:row>285</xdr:row>
          <xdr:rowOff>123825</xdr:rowOff>
        </xdr:to>
        <xdr:sp macro="" textlink="">
          <xdr:nvSpPr>
            <xdr:cNvPr id="29715" name="Object 19" hidden="1">
              <a:extLst>
                <a:ext uri="{63B3BB69-23CF-44E3-9099-C40C66FF867C}">
                  <a14:compatExt spid="_x0000_s29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emf"/><Relationship Id="rId12" Type="http://schemas.openxmlformats.org/officeDocument/2006/relationships/oleObject" Target="../embeddings/oleObject8.bin"/><Relationship Id="rId17" Type="http://schemas.openxmlformats.org/officeDocument/2006/relationships/image" Target="../media/image7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2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4.emf"/><Relationship Id="rId15" Type="http://schemas.openxmlformats.org/officeDocument/2006/relationships/oleObject" Target="../embeddings/oleObject11.bin"/><Relationship Id="rId10" Type="http://schemas.openxmlformats.org/officeDocument/2006/relationships/image" Target="../media/image6.emf"/><Relationship Id="rId4" Type="http://schemas.openxmlformats.org/officeDocument/2006/relationships/oleObject" Target="../embeddings/oleObject3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oleObject" Target="../embeddings/oleObject19.bin"/><Relationship Id="rId18" Type="http://schemas.openxmlformats.org/officeDocument/2006/relationships/oleObject" Target="../embeddings/oleObject23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8.emf"/><Relationship Id="rId12" Type="http://schemas.openxmlformats.org/officeDocument/2006/relationships/oleObject" Target="../embeddings/oleObject18.bin"/><Relationship Id="rId17" Type="http://schemas.openxmlformats.org/officeDocument/2006/relationships/image" Target="../media/image10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2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4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5.emf"/><Relationship Id="rId15" Type="http://schemas.openxmlformats.org/officeDocument/2006/relationships/oleObject" Target="../embeddings/oleObject21.bin"/><Relationship Id="rId10" Type="http://schemas.openxmlformats.org/officeDocument/2006/relationships/oleObject" Target="../embeddings/oleObject16.bin"/><Relationship Id="rId19" Type="http://schemas.openxmlformats.org/officeDocument/2006/relationships/oleObject" Target="../embeddings/oleObject24.bin"/><Relationship Id="rId4" Type="http://schemas.openxmlformats.org/officeDocument/2006/relationships/oleObject" Target="../embeddings/oleObject13.bin"/><Relationship Id="rId9" Type="http://schemas.openxmlformats.org/officeDocument/2006/relationships/image" Target="../media/image9.emf"/><Relationship Id="rId14" Type="http://schemas.openxmlformats.org/officeDocument/2006/relationships/oleObject" Target="../embeddings/oleObject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.bin"/><Relationship Id="rId13" Type="http://schemas.openxmlformats.org/officeDocument/2006/relationships/image" Target="../media/image12.emf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27.bin"/><Relationship Id="rId12" Type="http://schemas.openxmlformats.org/officeDocument/2006/relationships/oleObject" Target="../embeddings/oleObject31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6.bin"/><Relationship Id="rId11" Type="http://schemas.openxmlformats.org/officeDocument/2006/relationships/oleObject" Target="../embeddings/oleObject30.bin"/><Relationship Id="rId5" Type="http://schemas.openxmlformats.org/officeDocument/2006/relationships/image" Target="../media/image5.emf"/><Relationship Id="rId15" Type="http://schemas.openxmlformats.org/officeDocument/2006/relationships/oleObject" Target="../embeddings/oleObject33.bin"/><Relationship Id="rId10" Type="http://schemas.openxmlformats.org/officeDocument/2006/relationships/oleObject" Target="../embeddings/oleObject29.bin"/><Relationship Id="rId4" Type="http://schemas.openxmlformats.org/officeDocument/2006/relationships/oleObject" Target="../embeddings/oleObject25.bin"/><Relationship Id="rId9" Type="http://schemas.openxmlformats.org/officeDocument/2006/relationships/image" Target="../media/image11.emf"/><Relationship Id="rId14" Type="http://schemas.openxmlformats.org/officeDocument/2006/relationships/oleObject" Target="../embeddings/oleObject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40"/>
  <sheetViews>
    <sheetView tabSelected="1" workbookViewId="0">
      <selection activeCell="H40" sqref="H40"/>
    </sheetView>
  </sheetViews>
  <sheetFormatPr baseColWidth="10" defaultRowHeight="15" x14ac:dyDescent="0.25"/>
  <cols>
    <col min="1" max="1" width="12.7109375" style="3" customWidth="1"/>
    <col min="2" max="2" width="13.28515625" style="3" customWidth="1"/>
    <col min="3" max="3" width="12.28515625" style="3" customWidth="1"/>
    <col min="4" max="7" width="13.28515625" style="3" customWidth="1"/>
    <col min="8" max="8" width="14.7109375" style="3" customWidth="1"/>
    <col min="9" max="16384" width="11.42578125" style="3"/>
  </cols>
  <sheetData>
    <row r="1" spans="2:5" x14ac:dyDescent="0.25">
      <c r="B1" s="1"/>
      <c r="C1" s="2"/>
    </row>
    <row r="2" spans="2:5" x14ac:dyDescent="0.25">
      <c r="B2" s="1"/>
      <c r="C2" s="5" t="s">
        <v>210</v>
      </c>
    </row>
    <row r="4" spans="2:5" x14ac:dyDescent="0.25">
      <c r="B4" s="6"/>
    </row>
    <row r="11" spans="2:5" x14ac:dyDescent="0.25">
      <c r="C11" s="1"/>
    </row>
    <row r="12" spans="2:5" x14ac:dyDescent="0.25">
      <c r="C12" s="1"/>
    </row>
    <row r="13" spans="2:5" x14ac:dyDescent="0.25">
      <c r="C13" s="1"/>
    </row>
    <row r="14" spans="2:5" ht="19.5" customHeight="1" x14ac:dyDescent="0.25">
      <c r="E14" s="5" t="s">
        <v>211</v>
      </c>
    </row>
    <row r="15" spans="2:5" x14ac:dyDescent="0.25">
      <c r="E15" s="5"/>
    </row>
    <row r="16" spans="2:5" x14ac:dyDescent="0.25">
      <c r="B16" s="8"/>
      <c r="C16" s="10" t="s">
        <v>18</v>
      </c>
      <c r="D16" s="10">
        <v>10</v>
      </c>
      <c r="E16" s="23" t="s">
        <v>19</v>
      </c>
    </row>
    <row r="17" spans="2:5" x14ac:dyDescent="0.25">
      <c r="B17" s="8"/>
      <c r="C17" s="10" t="s">
        <v>21</v>
      </c>
      <c r="D17" s="10">
        <v>8</v>
      </c>
      <c r="E17" s="23" t="s">
        <v>17</v>
      </c>
    </row>
    <row r="18" spans="2:5" x14ac:dyDescent="0.25">
      <c r="C18" s="3" t="s">
        <v>181</v>
      </c>
      <c r="D18" s="3">
        <v>0.02</v>
      </c>
      <c r="E18" s="5"/>
    </row>
    <row r="19" spans="2:5" x14ac:dyDescent="0.25">
      <c r="C19" s="15" t="s">
        <v>96</v>
      </c>
      <c r="D19" s="10">
        <v>-3</v>
      </c>
      <c r="E19" s="5"/>
    </row>
    <row r="20" spans="2:5" x14ac:dyDescent="0.25">
      <c r="C20" s="15"/>
      <c r="D20" s="16"/>
    </row>
    <row r="21" spans="2:5" x14ac:dyDescent="0.25">
      <c r="C21" s="15"/>
      <c r="D21" s="17">
        <f>SQRT(-D19/(1+D19*D18))</f>
        <v>1.7864740025262411</v>
      </c>
      <c r="E21" s="5"/>
    </row>
    <row r="24" spans="2:5" x14ac:dyDescent="0.25">
      <c r="D24" s="17">
        <f>SQRT(-D19*(1+D19*D18))</f>
        <v>1.6792855623746665</v>
      </c>
    </row>
    <row r="27" spans="2:5" x14ac:dyDescent="0.25">
      <c r="C27" s="15" t="s">
        <v>224</v>
      </c>
      <c r="D27" s="3">
        <f>(1/2*SIN(D21)+(D24-SIN(D21))/D19)/(SIN(D21)-D24*COS(D21))</f>
        <v>0.19028715564111565</v>
      </c>
    </row>
    <row r="28" spans="2:5" x14ac:dyDescent="0.25">
      <c r="C28" s="15" t="s">
        <v>225</v>
      </c>
      <c r="D28" s="3">
        <f>((1/D19-1/2)*COS(D21)-1/D19)/(SIN(D21)-D24*COS(D21))</f>
        <v>0.3829284262903388</v>
      </c>
    </row>
    <row r="31" spans="2:5" x14ac:dyDescent="0.25">
      <c r="C31" s="4" t="s">
        <v>16</v>
      </c>
      <c r="D31" s="7" t="s">
        <v>20</v>
      </c>
    </row>
    <row r="32" spans="2:5" x14ac:dyDescent="0.25">
      <c r="B32" s="9" t="s">
        <v>11</v>
      </c>
      <c r="C32" s="8">
        <v>0</v>
      </c>
      <c r="D32" s="8">
        <f>$D$27*$D$16*$D$17*$D$17*COS($D$21*C32/$D$17)+$D$28*$D$16*$D$17*$D$17*SIN($D$21*C32/$D$17)+$D$16*$D$17*$D$17/$D$19</f>
        <v>-91.549553723019329</v>
      </c>
      <c r="E32" s="3" t="s">
        <v>8</v>
      </c>
    </row>
    <row r="33" spans="2:6" x14ac:dyDescent="0.25">
      <c r="B33" s="9" t="s">
        <v>12</v>
      </c>
      <c r="C33" s="8">
        <v>1</v>
      </c>
      <c r="D33" s="8">
        <f t="shared" ref="D33:D40" si="0">$D$27*$D$16*$D$17*$D$17*COS($D$21*C33/$D$17)+$D$28*$D$16*$D$17*$D$17*SIN($D$21*C33/$D$17)+$D$16*$D$17*$D$17/$D$19</f>
        <v>-40.299834589333784</v>
      </c>
      <c r="E33" s="3" t="s">
        <v>8</v>
      </c>
    </row>
    <row r="34" spans="2:6" x14ac:dyDescent="0.25">
      <c r="B34" s="9" t="s">
        <v>13</v>
      </c>
      <c r="C34" s="8">
        <v>2</v>
      </c>
      <c r="D34" s="8">
        <f t="shared" si="0"/>
        <v>2.3570169834286219</v>
      </c>
      <c r="E34" s="3" t="s">
        <v>8</v>
      </c>
    </row>
    <row r="35" spans="2:6" x14ac:dyDescent="0.25">
      <c r="B35" s="9" t="s">
        <v>14</v>
      </c>
      <c r="C35" s="8">
        <v>3</v>
      </c>
      <c r="D35" s="8">
        <f t="shared" si="0"/>
        <v>34.302655826318812</v>
      </c>
      <c r="E35" s="3" t="s">
        <v>8</v>
      </c>
    </row>
    <row r="36" spans="2:6" x14ac:dyDescent="0.25">
      <c r="B36" s="9" t="s">
        <v>15</v>
      </c>
      <c r="C36" s="8">
        <v>4</v>
      </c>
      <c r="D36" s="8">
        <f t="shared" si="0"/>
        <v>53.950657081037178</v>
      </c>
      <c r="E36" s="3" t="s">
        <v>8</v>
      </c>
    </row>
    <row r="37" spans="2:6" x14ac:dyDescent="0.25">
      <c r="B37" s="9" t="s">
        <v>226</v>
      </c>
      <c r="C37" s="8">
        <v>5</v>
      </c>
      <c r="D37" s="8">
        <f t="shared" si="0"/>
        <v>60.325298278557995</v>
      </c>
      <c r="E37" s="3" t="s">
        <v>8</v>
      </c>
      <c r="F37" s="8"/>
    </row>
    <row r="38" spans="2:6" x14ac:dyDescent="0.25">
      <c r="B38" s="9" t="s">
        <v>227</v>
      </c>
      <c r="C38" s="8">
        <v>6</v>
      </c>
      <c r="D38" s="8">
        <f t="shared" si="0"/>
        <v>53.110013852350534</v>
      </c>
      <c r="E38" s="3" t="s">
        <v>8</v>
      </c>
    </row>
    <row r="39" spans="2:6" x14ac:dyDescent="0.25">
      <c r="B39" s="9" t="s">
        <v>228</v>
      </c>
      <c r="C39" s="8">
        <v>7</v>
      </c>
      <c r="D39" s="8">
        <f t="shared" si="0"/>
        <v>32.663115828345184</v>
      </c>
      <c r="E39" s="3" t="s">
        <v>8</v>
      </c>
    </row>
    <row r="40" spans="2:6" x14ac:dyDescent="0.25">
      <c r="B40" s="9" t="s">
        <v>229</v>
      </c>
      <c r="C40" s="8">
        <v>8</v>
      </c>
      <c r="D40" s="8">
        <f t="shared" si="0"/>
        <v>0</v>
      </c>
      <c r="E40" s="3" t="s">
        <v>8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0721" r:id="rId4">
          <objectPr defaultSize="0" autoPict="0" r:id="rId5">
            <anchor moveWithCells="1" sizeWithCells="1">
              <from>
                <xdr:col>7</xdr:col>
                <xdr:colOff>504825</xdr:colOff>
                <xdr:row>5</xdr:row>
                <xdr:rowOff>133350</xdr:rowOff>
              </from>
              <to>
                <xdr:col>15</xdr:col>
                <xdr:colOff>428625</xdr:colOff>
                <xdr:row>18</xdr:row>
                <xdr:rowOff>171450</xdr:rowOff>
              </to>
            </anchor>
          </objectPr>
        </oleObject>
      </mc:Choice>
      <mc:Fallback>
        <oleObject progId="Equation.DSMT4" shapeId="30721" r:id="rId4"/>
      </mc:Fallback>
    </mc:AlternateContent>
    <mc:AlternateContent xmlns:mc="http://schemas.openxmlformats.org/markup-compatibility/2006">
      <mc:Choice Requires="x14">
        <oleObject progId="Equation.DSMT4" shapeId="30722" r:id="rId6">
          <objectPr defaultSize="0" autoPict="0" r:id="rId7">
            <anchor moveWithCells="1" sizeWithCells="1">
              <from>
                <xdr:col>1</xdr:col>
                <xdr:colOff>295275</xdr:colOff>
                <xdr:row>18</xdr:row>
                <xdr:rowOff>190500</xdr:rowOff>
              </from>
              <to>
                <xdr:col>2</xdr:col>
                <xdr:colOff>809625</xdr:colOff>
                <xdr:row>24</xdr:row>
                <xdr:rowOff>47625</xdr:rowOff>
              </to>
            </anchor>
          </objectPr>
        </oleObject>
      </mc:Choice>
      <mc:Fallback>
        <oleObject progId="Equation.DSMT4" shapeId="30722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314"/>
  <sheetViews>
    <sheetView topLeftCell="A243" workbookViewId="0">
      <selection activeCell="K8" sqref="K8"/>
    </sheetView>
  </sheetViews>
  <sheetFormatPr baseColWidth="10" defaultRowHeight="15" x14ac:dyDescent="0.25"/>
  <cols>
    <col min="1" max="1" width="12.7109375" style="3" customWidth="1"/>
    <col min="2" max="2" width="13.28515625" style="3" customWidth="1"/>
    <col min="3" max="3" width="12.28515625" style="3" customWidth="1"/>
    <col min="4" max="7" width="13.28515625" style="3" customWidth="1"/>
    <col min="8" max="8" width="14.7109375" style="3" customWidth="1"/>
    <col min="9" max="16384" width="11.42578125" style="3"/>
  </cols>
  <sheetData>
    <row r="1" spans="2:5" x14ac:dyDescent="0.25">
      <c r="B1" s="1"/>
      <c r="C1" s="2"/>
    </row>
    <row r="2" spans="2:5" ht="18.75" x14ac:dyDescent="0.25">
      <c r="B2" s="1"/>
      <c r="C2" s="5" t="s">
        <v>242</v>
      </c>
    </row>
    <row r="3" spans="2:5" ht="18.75" x14ac:dyDescent="0.25">
      <c r="B3" s="1"/>
      <c r="C3" s="5"/>
      <c r="D3" s="22" t="s">
        <v>223</v>
      </c>
    </row>
    <row r="5" spans="2:5" x14ac:dyDescent="0.25">
      <c r="B5" s="6"/>
    </row>
    <row r="12" spans="2:5" x14ac:dyDescent="0.25">
      <c r="C12" s="1"/>
    </row>
    <row r="13" spans="2:5" x14ac:dyDescent="0.25">
      <c r="C13" s="1"/>
    </row>
    <row r="14" spans="2:5" x14ac:dyDescent="0.25">
      <c r="C14" s="1"/>
    </row>
    <row r="15" spans="2:5" ht="18.75" x14ac:dyDescent="0.25">
      <c r="E15" s="5" t="s">
        <v>211</v>
      </c>
    </row>
    <row r="16" spans="2:5" ht="18.75" x14ac:dyDescent="0.25">
      <c r="E16" s="5"/>
    </row>
    <row r="17" spans="2:7" hidden="1" x14ac:dyDescent="0.25">
      <c r="B17" s="8"/>
      <c r="C17" s="10" t="s">
        <v>18</v>
      </c>
      <c r="D17" s="10">
        <v>10</v>
      </c>
      <c r="E17" s="8" t="s">
        <v>19</v>
      </c>
    </row>
    <row r="18" spans="2:7" hidden="1" x14ac:dyDescent="0.25">
      <c r="B18" s="8"/>
      <c r="C18" s="10" t="s">
        <v>21</v>
      </c>
      <c r="D18" s="10">
        <v>8</v>
      </c>
      <c r="E18" s="8" t="s">
        <v>17</v>
      </c>
    </row>
    <row r="19" spans="2:7" ht="18.75" hidden="1" x14ac:dyDescent="0.25">
      <c r="C19" s="3" t="s">
        <v>181</v>
      </c>
      <c r="D19" s="3">
        <v>0.02</v>
      </c>
      <c r="E19" s="5"/>
    </row>
    <row r="20" spans="2:7" ht="18.75" hidden="1" x14ac:dyDescent="0.25">
      <c r="C20" s="15" t="s">
        <v>96</v>
      </c>
      <c r="D20" s="10">
        <v>-3</v>
      </c>
      <c r="E20" s="5"/>
    </row>
    <row r="21" spans="2:7" hidden="1" x14ac:dyDescent="0.25">
      <c r="C21" s="15"/>
      <c r="D21" s="16"/>
    </row>
    <row r="22" spans="2:7" ht="18.75" hidden="1" x14ac:dyDescent="0.25">
      <c r="C22" s="15"/>
      <c r="D22" s="17">
        <f>SQRT(-D20/(1+D20*D19))</f>
        <v>1.7864740025262411</v>
      </c>
      <c r="E22" s="5"/>
    </row>
    <row r="23" spans="2:7" hidden="1" x14ac:dyDescent="0.25"/>
    <row r="24" spans="2:7" x14ac:dyDescent="0.25">
      <c r="C24" s="7"/>
    </row>
    <row r="25" spans="2:7" ht="18.75" x14ac:dyDescent="0.25">
      <c r="B25" s="1"/>
      <c r="D25" s="22" t="s">
        <v>223</v>
      </c>
    </row>
    <row r="26" spans="2:7" ht="18.75" x14ac:dyDescent="0.25">
      <c r="B26" s="1"/>
      <c r="E26" s="5" t="s">
        <v>212</v>
      </c>
    </row>
    <row r="27" spans="2:7" x14ac:dyDescent="0.25">
      <c r="B27" s="1"/>
    </row>
    <row r="28" spans="2:7" x14ac:dyDescent="0.25">
      <c r="C28" s="10" t="s">
        <v>18</v>
      </c>
      <c r="D28" s="10">
        <f>D17</f>
        <v>10</v>
      </c>
      <c r="E28" s="8" t="s">
        <v>19</v>
      </c>
    </row>
    <row r="29" spans="2:7" x14ac:dyDescent="0.25">
      <c r="B29" s="18"/>
      <c r="C29" s="10" t="s">
        <v>22</v>
      </c>
      <c r="D29" s="10">
        <f>D18/8</f>
        <v>1</v>
      </c>
      <c r="E29" s="8" t="s">
        <v>17</v>
      </c>
      <c r="G29" s="18" t="s">
        <v>9</v>
      </c>
    </row>
    <row r="30" spans="2:7" ht="18.75" x14ac:dyDescent="0.25">
      <c r="B30" s="19"/>
      <c r="C30" s="3" t="s">
        <v>181</v>
      </c>
      <c r="D30" s="17">
        <f>D19</f>
        <v>0.02</v>
      </c>
      <c r="E30" s="5"/>
    </row>
    <row r="31" spans="2:7" x14ac:dyDescent="0.25">
      <c r="B31" s="19"/>
      <c r="C31" s="19"/>
      <c r="D31" s="19"/>
      <c r="E31" s="19"/>
      <c r="F31" s="19"/>
    </row>
    <row r="32" spans="2:7" ht="18" x14ac:dyDescent="0.25">
      <c r="B32" s="19"/>
      <c r="C32" s="9" t="s">
        <v>182</v>
      </c>
      <c r="D32" s="19">
        <f>D29/D18</f>
        <v>0.125</v>
      </c>
      <c r="E32" s="19"/>
      <c r="F32" s="19"/>
    </row>
    <row r="35" spans="1:25" x14ac:dyDescent="0.25">
      <c r="D35" s="3">
        <f>D20*D32*D32</f>
        <v>-4.6875E-2</v>
      </c>
    </row>
    <row r="36" spans="1:25" x14ac:dyDescent="0.25">
      <c r="C36" s="18"/>
      <c r="D36" s="20"/>
      <c r="E36" s="19"/>
      <c r="F36" s="19"/>
    </row>
    <row r="37" spans="1:25" x14ac:dyDescent="0.25">
      <c r="C37" s="18"/>
      <c r="D37" s="20"/>
      <c r="E37" s="19"/>
      <c r="F37" s="19"/>
    </row>
    <row r="38" spans="1:25" x14ac:dyDescent="0.25">
      <c r="C38" s="19"/>
      <c r="D38" s="20"/>
      <c r="E38" s="19"/>
      <c r="F38" s="19"/>
    </row>
    <row r="39" spans="1:25" x14ac:dyDescent="0.25">
      <c r="B39" s="4" t="s">
        <v>0</v>
      </c>
      <c r="C39" s="4" t="s">
        <v>183</v>
      </c>
      <c r="D39" s="4" t="s">
        <v>1</v>
      </c>
      <c r="E39" s="4" t="s">
        <v>184</v>
      </c>
      <c r="F39" s="4" t="s">
        <v>2</v>
      </c>
      <c r="G39" s="4" t="s">
        <v>185</v>
      </c>
      <c r="H39" s="4" t="s">
        <v>3</v>
      </c>
      <c r="I39" s="4" t="s">
        <v>186</v>
      </c>
      <c r="J39" s="4" t="s">
        <v>4</v>
      </c>
      <c r="K39" s="4" t="s">
        <v>187</v>
      </c>
      <c r="L39" s="4" t="s">
        <v>5</v>
      </c>
      <c r="M39" s="4" t="s">
        <v>188</v>
      </c>
      <c r="N39" s="4" t="s">
        <v>6</v>
      </c>
      <c r="O39" s="4" t="s">
        <v>189</v>
      </c>
      <c r="P39" s="4" t="s">
        <v>7</v>
      </c>
      <c r="Q39" s="4" t="s">
        <v>190</v>
      </c>
      <c r="R39" s="4" t="s">
        <v>50</v>
      </c>
      <c r="S39" s="4" t="s">
        <v>191</v>
      </c>
      <c r="T39" s="4" t="s">
        <v>51</v>
      </c>
      <c r="U39" s="4" t="s">
        <v>192</v>
      </c>
      <c r="V39" s="4" t="s">
        <v>52</v>
      </c>
      <c r="W39" s="4" t="s">
        <v>193</v>
      </c>
    </row>
    <row r="40" spans="1:25" x14ac:dyDescent="0.25">
      <c r="A40" s="3" t="s">
        <v>23</v>
      </c>
      <c r="B40" s="8">
        <f>$D$32*$D$32/$D$30+$D$35</f>
        <v>0.734375</v>
      </c>
      <c r="C40" s="8">
        <f>$D$32*$D$32/2/$D$30</f>
        <v>0.390625</v>
      </c>
      <c r="D40" s="8">
        <f>-2*$D$32*$D$32/$D$30-2*$D$35</f>
        <v>-1.46875</v>
      </c>
      <c r="E40" s="8">
        <v>0</v>
      </c>
      <c r="F40" s="8">
        <f>$D$32*$D$32/$D$30+$D$35</f>
        <v>0.734375</v>
      </c>
      <c r="G40" s="8">
        <f>-$D$32*$D$32/2/$D$30</f>
        <v>-0.390625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Y40" s="8">
        <f>-$D$28*$D$29*$D$29*$D$29*$D$29</f>
        <v>-10</v>
      </c>
    </row>
    <row r="41" spans="1:25" x14ac:dyDescent="0.25">
      <c r="A41" s="3" t="s">
        <v>24</v>
      </c>
      <c r="B41" s="8">
        <f>-$D$32*$D$32/2/$D$30</f>
        <v>-0.390625</v>
      </c>
      <c r="C41" s="8">
        <v>1</v>
      </c>
      <c r="D41" s="8">
        <v>0</v>
      </c>
      <c r="E41" s="8">
        <f>-2-$D$32*$D$32/$D$30</f>
        <v>-2.78125</v>
      </c>
      <c r="F41" s="8">
        <f>$D$32*$D$32/2/$D$30</f>
        <v>0.390625</v>
      </c>
      <c r="G41" s="8">
        <v>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Y41" s="8">
        <v>0</v>
      </c>
    </row>
    <row r="42" spans="1:25" x14ac:dyDescent="0.25">
      <c r="A42" s="3" t="s">
        <v>25</v>
      </c>
      <c r="B42" s="8">
        <v>0</v>
      </c>
      <c r="C42" s="8">
        <v>0</v>
      </c>
      <c r="D42" s="8">
        <f>$D$32*$D$32/$D$30+$D$35</f>
        <v>0.734375</v>
      </c>
      <c r="E42" s="8">
        <f>$D$32*$D$32/2/$D$30</f>
        <v>0.390625</v>
      </c>
      <c r="F42" s="8">
        <f>-2*$D$32*$D$32/$D$30-2*$D$35</f>
        <v>-1.46875</v>
      </c>
      <c r="G42" s="8">
        <v>0</v>
      </c>
      <c r="H42" s="8">
        <f>$D$32*$D$32/$D$30+$D$35</f>
        <v>0.734375</v>
      </c>
      <c r="I42" s="8">
        <f>-$D$32*$D$32/2/$D$30</f>
        <v>-0.390625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Y42" s="8">
        <f>-$D$28*$D$29*$D$29*$D$29*$D$29</f>
        <v>-10</v>
      </c>
    </row>
    <row r="43" spans="1:25" x14ac:dyDescent="0.25">
      <c r="A43" s="3" t="s">
        <v>26</v>
      </c>
      <c r="B43" s="8">
        <v>0</v>
      </c>
      <c r="C43" s="8">
        <v>0</v>
      </c>
      <c r="D43" s="8">
        <f>-$D$32*$D$32/2/$D$30</f>
        <v>-0.390625</v>
      </c>
      <c r="E43" s="8">
        <v>1</v>
      </c>
      <c r="F43" s="8">
        <v>0</v>
      </c>
      <c r="G43" s="8">
        <f>-2-$D$32*$D$32/$D$30</f>
        <v>-2.78125</v>
      </c>
      <c r="H43" s="8">
        <f>$D$32*$D$32/2/$D$30</f>
        <v>0.390625</v>
      </c>
      <c r="I43" s="8">
        <v>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Y43" s="8">
        <v>0</v>
      </c>
    </row>
    <row r="44" spans="1:25" x14ac:dyDescent="0.25">
      <c r="A44" s="3" t="s">
        <v>27</v>
      </c>
      <c r="B44" s="8">
        <v>0</v>
      </c>
      <c r="C44" s="8">
        <v>0</v>
      </c>
      <c r="D44" s="8">
        <v>0</v>
      </c>
      <c r="E44" s="8">
        <v>0</v>
      </c>
      <c r="F44" s="8">
        <f>$D$32*$D$32/$D$30+$D$35</f>
        <v>0.734375</v>
      </c>
      <c r="G44" s="8">
        <f>$D$32*$D$32/2/$D$30</f>
        <v>0.390625</v>
      </c>
      <c r="H44" s="8">
        <f>-2*$D$32*$D$32/$D$30-2*$D$35</f>
        <v>-1.46875</v>
      </c>
      <c r="I44" s="8">
        <v>0</v>
      </c>
      <c r="J44" s="8">
        <f>$D$32*$D$32/$D$30+$D$35</f>
        <v>0.734375</v>
      </c>
      <c r="K44" s="8">
        <f>-$D$32*$D$32/2/$D$30</f>
        <v>-0.390625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Y44" s="8">
        <f>-$D$28*$D$29*$D$29*$D$29*$D$29</f>
        <v>-10</v>
      </c>
    </row>
    <row r="45" spans="1:25" x14ac:dyDescent="0.25">
      <c r="A45" s="3" t="s">
        <v>28</v>
      </c>
      <c r="B45" s="8">
        <v>0</v>
      </c>
      <c r="C45" s="8">
        <v>0</v>
      </c>
      <c r="D45" s="8">
        <v>0</v>
      </c>
      <c r="E45" s="8">
        <v>0</v>
      </c>
      <c r="F45" s="8">
        <f>-$D$32*$D$32/2/$D$30</f>
        <v>-0.390625</v>
      </c>
      <c r="G45" s="8">
        <v>1</v>
      </c>
      <c r="H45" s="8">
        <v>0</v>
      </c>
      <c r="I45" s="8">
        <f>-2-$D$32*$D$32/$D$30</f>
        <v>-2.78125</v>
      </c>
      <c r="J45" s="8">
        <f>$D$32*$D$32/2/$D$30</f>
        <v>0.390625</v>
      </c>
      <c r="K45" s="8">
        <v>1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Y45" s="8">
        <v>0</v>
      </c>
    </row>
    <row r="46" spans="1:25" x14ac:dyDescent="0.25">
      <c r="A46" s="3" t="s">
        <v>29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f>$D$32*$D$32/$D$30+$D$35</f>
        <v>0.734375</v>
      </c>
      <c r="I46" s="8">
        <f>$D$32*$D$32/2/$D$30</f>
        <v>0.390625</v>
      </c>
      <c r="J46" s="8">
        <f>-2*$D$32*$D$32/$D$30-2*$D$35</f>
        <v>-1.46875</v>
      </c>
      <c r="K46" s="8">
        <v>0</v>
      </c>
      <c r="L46" s="8">
        <f>$D$32*$D$32/$D$30+$D$35</f>
        <v>0.734375</v>
      </c>
      <c r="M46" s="8">
        <f>-$D$32*$D$32/2/$D$30</f>
        <v>-0.390625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Y46" s="8">
        <f>-$D$28*$D$29*$D$29*$D$29*$D$29</f>
        <v>-10</v>
      </c>
    </row>
    <row r="47" spans="1:25" x14ac:dyDescent="0.25">
      <c r="A47" s="3" t="s">
        <v>30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f>-$D$32*$D$32/2/$D$30</f>
        <v>-0.390625</v>
      </c>
      <c r="I47" s="8">
        <v>1</v>
      </c>
      <c r="J47" s="8">
        <v>0</v>
      </c>
      <c r="K47" s="8">
        <f>-2-$D$32*$D$32/$D$30</f>
        <v>-2.78125</v>
      </c>
      <c r="L47" s="8">
        <f>$D$32*$D$32/2/$D$30</f>
        <v>0.390625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Y47" s="8">
        <v>0</v>
      </c>
    </row>
    <row r="48" spans="1:25" x14ac:dyDescent="0.25">
      <c r="A48" s="3" t="s">
        <v>31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f>$D$32*$D$32/$D$30+$D$35</f>
        <v>0.734375</v>
      </c>
      <c r="K48" s="8">
        <f>$D$32*$D$32/2/$D$30</f>
        <v>0.390625</v>
      </c>
      <c r="L48" s="8">
        <f>-2*$D$32*$D$32/$D$30-2*$D$35</f>
        <v>-1.46875</v>
      </c>
      <c r="M48" s="8">
        <v>0</v>
      </c>
      <c r="N48" s="8">
        <f>$D$32*$D$32/$D$30+$D$35</f>
        <v>0.734375</v>
      </c>
      <c r="O48" s="8">
        <f>-$D$32*$D$32/2/$D$30</f>
        <v>-0.390625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Y48" s="8">
        <f>-$D$28*$D$29*$D$29*$D$29*$D$29</f>
        <v>-10</v>
      </c>
    </row>
    <row r="49" spans="1:25" x14ac:dyDescent="0.25">
      <c r="A49" s="3" t="s">
        <v>32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f>-$D$32*$D$32/2/$D$30</f>
        <v>-0.390625</v>
      </c>
      <c r="K49" s="8">
        <v>1</v>
      </c>
      <c r="L49" s="8">
        <v>0</v>
      </c>
      <c r="M49" s="8">
        <f>-2-$D$32*$D$32/$D$30</f>
        <v>-2.78125</v>
      </c>
      <c r="N49" s="8">
        <f>$D$32*$D$32/2/$D$30</f>
        <v>0.390625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Y49" s="8">
        <v>0</v>
      </c>
    </row>
    <row r="50" spans="1:25" x14ac:dyDescent="0.25">
      <c r="A50" s="3" t="s">
        <v>40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f>$D$32*$D$32/$D$30+$D$35</f>
        <v>0.734375</v>
      </c>
      <c r="M50" s="8">
        <f>$D$32*$D$32/2/$D$30</f>
        <v>0.390625</v>
      </c>
      <c r="N50" s="8">
        <f>-2*$D$32*$D$32/$D$30-2*$D$35</f>
        <v>-1.46875</v>
      </c>
      <c r="O50" s="8">
        <v>0</v>
      </c>
      <c r="P50" s="8">
        <f>$D$32*$D$32/$D$30+$D$35</f>
        <v>0.734375</v>
      </c>
      <c r="Q50" s="8">
        <f>-$D$32*$D$32/2/$D$30</f>
        <v>-0.390625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Y50" s="8">
        <f>-$D$28*$D$29*$D$29*$D$29*$D$29</f>
        <v>-10</v>
      </c>
    </row>
    <row r="51" spans="1:25" x14ac:dyDescent="0.25">
      <c r="A51" s="3" t="s">
        <v>41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f>-$D$32*$D$32/2/$D$30</f>
        <v>-0.390625</v>
      </c>
      <c r="M51" s="8">
        <v>1</v>
      </c>
      <c r="N51" s="8">
        <v>0</v>
      </c>
      <c r="O51" s="8">
        <f>-2-$D$32*$D$32/$D$30</f>
        <v>-2.78125</v>
      </c>
      <c r="P51" s="8">
        <f>$D$32*$D$32/2/$D$30</f>
        <v>0.390625</v>
      </c>
      <c r="Q51" s="8">
        <v>1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Y51" s="8">
        <v>0</v>
      </c>
    </row>
    <row r="52" spans="1:25" x14ac:dyDescent="0.25">
      <c r="A52" s="3" t="s">
        <v>42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f>$D$32*$D$32/$D$30+$D$35</f>
        <v>0.734375</v>
      </c>
      <c r="O52" s="8">
        <f>$D$32*$D$32/2/$D$30</f>
        <v>0.390625</v>
      </c>
      <c r="P52" s="8">
        <f>-2*$D$32*$D$32/$D$30-2*$D$35</f>
        <v>-1.46875</v>
      </c>
      <c r="Q52" s="8">
        <v>0</v>
      </c>
      <c r="R52" s="8">
        <f>$D$32*$D$32/$D$30+$D$35</f>
        <v>0.734375</v>
      </c>
      <c r="S52" s="8">
        <f>-$D$32*$D$32/2/$D$30</f>
        <v>-0.390625</v>
      </c>
      <c r="T52" s="8">
        <v>0</v>
      </c>
      <c r="U52" s="8">
        <v>0</v>
      </c>
      <c r="V52" s="8">
        <v>0</v>
      </c>
      <c r="W52" s="8">
        <v>0</v>
      </c>
      <c r="Y52" s="8">
        <f>-$D$28*$D$29*$D$29*$D$29*$D$29</f>
        <v>-10</v>
      </c>
    </row>
    <row r="53" spans="1:25" x14ac:dyDescent="0.25">
      <c r="A53" s="3" t="s">
        <v>43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f>-$D$32*$D$32/2/$D$30</f>
        <v>-0.390625</v>
      </c>
      <c r="O53" s="8">
        <v>1</v>
      </c>
      <c r="P53" s="8">
        <v>0</v>
      </c>
      <c r="Q53" s="8">
        <f>-2-$D$32*$D$32/$D$30</f>
        <v>-2.78125</v>
      </c>
      <c r="R53" s="8">
        <f>$D$32*$D$32/2/$D$30</f>
        <v>0.390625</v>
      </c>
      <c r="S53" s="8">
        <v>1</v>
      </c>
      <c r="T53" s="8">
        <v>0</v>
      </c>
      <c r="U53" s="8">
        <v>0</v>
      </c>
      <c r="V53" s="8">
        <v>0</v>
      </c>
      <c r="W53" s="8">
        <v>0</v>
      </c>
      <c r="Y53" s="8">
        <v>0</v>
      </c>
    </row>
    <row r="54" spans="1:25" x14ac:dyDescent="0.25">
      <c r="A54" s="3" t="s">
        <v>44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f>$D$32*$D$32/$D$30+$D$35</f>
        <v>0.734375</v>
      </c>
      <c r="Q54" s="8">
        <f>$D$32*$D$32/2/$D$30</f>
        <v>0.390625</v>
      </c>
      <c r="R54" s="8">
        <f>-2*$D$32*$D$32/$D$30-2*$D$35</f>
        <v>-1.46875</v>
      </c>
      <c r="S54" s="8">
        <v>0</v>
      </c>
      <c r="T54" s="8">
        <f>$D$32*$D$32/$D$30+$D$35</f>
        <v>0.734375</v>
      </c>
      <c r="U54" s="8">
        <f>-$D$32*$D$32/2/$D$30</f>
        <v>-0.390625</v>
      </c>
      <c r="V54" s="8">
        <v>0</v>
      </c>
      <c r="W54" s="8">
        <v>0</v>
      </c>
      <c r="Y54" s="8">
        <f>-$D$28*$D$29*$D$29*$D$29*$D$29</f>
        <v>-10</v>
      </c>
    </row>
    <row r="55" spans="1:25" x14ac:dyDescent="0.25">
      <c r="A55" s="3" t="s">
        <v>45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f>-$D$32*$D$32/2/$D$30</f>
        <v>-0.390625</v>
      </c>
      <c r="Q55" s="8">
        <v>1</v>
      </c>
      <c r="R55" s="8">
        <v>0</v>
      </c>
      <c r="S55" s="8">
        <f>-2-$D$32*$D$32/$D$30</f>
        <v>-2.78125</v>
      </c>
      <c r="T55" s="8">
        <f>$D$32*$D$32/2/$D$30</f>
        <v>0.390625</v>
      </c>
      <c r="U55" s="8">
        <v>1</v>
      </c>
      <c r="V55" s="8">
        <v>0</v>
      </c>
      <c r="W55" s="8">
        <v>0</v>
      </c>
      <c r="Y55" s="8">
        <v>0</v>
      </c>
    </row>
    <row r="56" spans="1:25" x14ac:dyDescent="0.25">
      <c r="A56" s="3" t="s">
        <v>46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f>$D$32*$D$32/$D$30+$D$35</f>
        <v>0.734375</v>
      </c>
      <c r="S56" s="8">
        <f>$D$32*$D$32/2/$D$30</f>
        <v>0.390625</v>
      </c>
      <c r="T56" s="8">
        <f>-2*$D$32*$D$32/$D$30-2*$D$35</f>
        <v>-1.46875</v>
      </c>
      <c r="U56" s="8">
        <v>0</v>
      </c>
      <c r="V56" s="8">
        <f>$D$32*$D$32/$D$30+$D$35</f>
        <v>0.734375</v>
      </c>
      <c r="W56" s="8">
        <f>-$D$32*$D$32/2/$D$30</f>
        <v>-0.390625</v>
      </c>
      <c r="Y56" s="8">
        <f>-$D$28*$D$29*$D$29*$D$29*$D$29</f>
        <v>-10</v>
      </c>
    </row>
    <row r="57" spans="1:25" x14ac:dyDescent="0.25">
      <c r="A57" s="3" t="s">
        <v>47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f>-$D$32*$D$32/2/$D$30</f>
        <v>-0.390625</v>
      </c>
      <c r="S57" s="8">
        <v>1</v>
      </c>
      <c r="T57" s="8">
        <v>0</v>
      </c>
      <c r="U57" s="8">
        <f>-2-$D$32*$D$32/$D$30</f>
        <v>-2.78125</v>
      </c>
      <c r="V57" s="8">
        <f>$D$32*$D$32/2/$D$30</f>
        <v>0.390625</v>
      </c>
      <c r="W57" s="8">
        <v>1</v>
      </c>
      <c r="Y57" s="8">
        <v>0</v>
      </c>
    </row>
    <row r="58" spans="1:25" x14ac:dyDescent="0.25">
      <c r="A58" s="3" t="s">
        <v>33</v>
      </c>
      <c r="B58" s="8">
        <v>0</v>
      </c>
      <c r="C58" s="8">
        <v>0</v>
      </c>
      <c r="D58" s="8">
        <v>1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Y58" s="8">
        <v>0</v>
      </c>
    </row>
    <row r="59" spans="1:25" x14ac:dyDescent="0.25">
      <c r="A59" s="3" t="s">
        <v>34</v>
      </c>
      <c r="B59" s="8">
        <v>0</v>
      </c>
      <c r="C59" s="8">
        <v>0</v>
      </c>
      <c r="D59" s="8">
        <v>0</v>
      </c>
      <c r="E59" s="8">
        <v>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Y59" s="8">
        <v>0</v>
      </c>
    </row>
    <row r="60" spans="1:25" x14ac:dyDescent="0.25">
      <c r="A60" s="3" t="s">
        <v>48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0</v>
      </c>
      <c r="Y60" s="8">
        <v>0</v>
      </c>
    </row>
    <row r="61" spans="1:25" x14ac:dyDescent="0.25">
      <c r="A61" s="3" t="s">
        <v>49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-1</v>
      </c>
      <c r="T61" s="8">
        <v>0</v>
      </c>
      <c r="U61" s="8">
        <v>0</v>
      </c>
      <c r="V61" s="8">
        <v>0</v>
      </c>
      <c r="W61" s="8">
        <v>1</v>
      </c>
      <c r="Y61" s="8">
        <v>0</v>
      </c>
    </row>
    <row r="62" spans="1:25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Q62" s="8"/>
    </row>
    <row r="63" spans="1:25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8"/>
    </row>
    <row r="64" spans="1:25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8"/>
    </row>
    <row r="65" spans="3:12" x14ac:dyDescent="0.25">
      <c r="C65" s="7" t="str">
        <f t="array" ref="C65:C86">TRANSPOSE(B39:W39)</f>
        <v>W0</v>
      </c>
      <c r="D65" s="8">
        <f t="array" ref="D65:D86">MMULT(MINVERSE(B40:W61),Y40:Y61)</f>
        <v>-24.607246434804637</v>
      </c>
      <c r="E65" s="7"/>
      <c r="F65" s="7"/>
      <c r="G65" s="18" t="s">
        <v>10</v>
      </c>
      <c r="H65" s="7"/>
      <c r="I65" s="7"/>
      <c r="K65" s="7"/>
      <c r="L65" s="8"/>
    </row>
    <row r="66" spans="3:12" x14ac:dyDescent="0.25">
      <c r="C66" s="7" t="str">
        <v>hkF0</v>
      </c>
      <c r="D66" s="8">
        <v>-98.108139305888173</v>
      </c>
      <c r="E66" s="7"/>
      <c r="F66" s="7" t="s">
        <v>69</v>
      </c>
      <c r="G66" s="7"/>
      <c r="H66" s="4" t="s">
        <v>70</v>
      </c>
      <c r="I66" s="4"/>
      <c r="J66" s="11"/>
      <c r="K66" s="7"/>
      <c r="L66" s="8"/>
    </row>
    <row r="67" spans="3:12" x14ac:dyDescent="0.25">
      <c r="C67" s="7" t="str">
        <v>W1</v>
      </c>
      <c r="D67" s="8">
        <v>0</v>
      </c>
      <c r="E67" s="7"/>
      <c r="F67" s="8">
        <v>0</v>
      </c>
      <c r="G67" s="7" t="s">
        <v>35</v>
      </c>
      <c r="H67" s="8">
        <f>(D66-D70)/2/D29/D29</f>
        <v>-75.473649455330616</v>
      </c>
      <c r="I67" s="8"/>
      <c r="J67" s="8"/>
      <c r="K67" s="7"/>
      <c r="L67" s="8"/>
    </row>
    <row r="68" spans="3:12" x14ac:dyDescent="0.25">
      <c r="C68" s="7" t="str">
        <v>hkF1</v>
      </c>
      <c r="D68" s="8">
        <v>-2.3592239273284576E-15</v>
      </c>
      <c r="E68" s="7"/>
      <c r="F68" s="8">
        <v>1</v>
      </c>
      <c r="G68" s="7" t="s">
        <v>36</v>
      </c>
      <c r="H68" s="8">
        <f>(D68-D72)/2/D29/D29</f>
        <v>-33.517926850180849</v>
      </c>
      <c r="I68" s="8"/>
      <c r="J68" s="8"/>
      <c r="K68" s="7"/>
      <c r="L68" s="8"/>
    </row>
    <row r="69" spans="3:12" x14ac:dyDescent="0.25">
      <c r="C69" s="7" t="str">
        <v>W2</v>
      </c>
      <c r="D69" s="8">
        <v>91.281341600049984</v>
      </c>
      <c r="E69" s="7"/>
      <c r="F69" s="8">
        <v>2</v>
      </c>
      <c r="G69" s="7" t="s">
        <v>37</v>
      </c>
      <c r="H69" s="8">
        <f>(D70-D74)/2/D29/D29</f>
        <v>1.0135428035588099</v>
      </c>
      <c r="I69" s="8"/>
      <c r="J69" s="8"/>
      <c r="K69" s="7"/>
      <c r="L69" s="8"/>
    </row>
    <row r="70" spans="3:12" x14ac:dyDescent="0.25">
      <c r="C70" s="7" t="str">
        <v>hkF2</v>
      </c>
      <c r="D70" s="8">
        <v>52.839159604773073</v>
      </c>
      <c r="E70" s="7"/>
      <c r="F70" s="8">
        <v>3</v>
      </c>
      <c r="G70" s="7" t="s">
        <v>38</v>
      </c>
      <c r="H70" s="8">
        <f>(D72-D76)/2/D29/D29</f>
        <v>26.695017571382209</v>
      </c>
      <c r="I70" s="8"/>
      <c r="J70" s="8"/>
      <c r="K70" s="7"/>
      <c r="L70" s="8"/>
    </row>
    <row r="71" spans="3:12" x14ac:dyDescent="0.25">
      <c r="C71" s="7" t="str">
        <v>W3</v>
      </c>
      <c r="D71" s="8">
        <v>204.60303091305832</v>
      </c>
      <c r="E71" s="7"/>
      <c r="F71" s="8">
        <v>4</v>
      </c>
      <c r="G71" s="7" t="s">
        <v>39</v>
      </c>
      <c r="H71" s="8">
        <f>(D74-D78)/2/D29/D29</f>
        <v>42.466155803090189</v>
      </c>
      <c r="I71" s="8"/>
      <c r="J71" s="8"/>
      <c r="K71" s="7"/>
      <c r="L71" s="8"/>
    </row>
    <row r="72" spans="3:12" x14ac:dyDescent="0.25">
      <c r="C72" s="7" t="str">
        <v>hkF3</v>
      </c>
      <c r="D72" s="8">
        <v>67.035853700361699</v>
      </c>
      <c r="E72" s="7"/>
      <c r="F72" s="8">
        <v>5</v>
      </c>
      <c r="G72" s="7" t="s">
        <v>53</v>
      </c>
      <c r="H72" s="8">
        <f>(D76-D80)/2/D29/D29</f>
        <v>47.675795721981338</v>
      </c>
      <c r="I72" s="8"/>
      <c r="J72" s="8"/>
      <c r="K72" s="7"/>
      <c r="L72" s="8"/>
    </row>
    <row r="73" spans="3:12" x14ac:dyDescent="0.25">
      <c r="C73" s="7" t="str">
        <v>W4</v>
      </c>
      <c r="D73" s="8">
        <v>303.22946192440833</v>
      </c>
      <c r="E73" s="7"/>
      <c r="F73" s="8">
        <v>6</v>
      </c>
      <c r="G73" s="7" t="s">
        <v>54</v>
      </c>
      <c r="H73" s="8">
        <f>(D78-D82)/2/D29/D29</f>
        <v>42.108840717036202</v>
      </c>
      <c r="I73" s="8"/>
      <c r="J73" s="8"/>
      <c r="K73" s="7"/>
      <c r="L73" s="8"/>
    </row>
    <row r="74" spans="3:12" x14ac:dyDescent="0.25">
      <c r="C74" s="7" t="str">
        <v>hkF4</v>
      </c>
      <c r="D74" s="8">
        <v>50.812073997655453</v>
      </c>
      <c r="F74" s="8">
        <v>7</v>
      </c>
      <c r="G74" s="7" t="s">
        <v>55</v>
      </c>
      <c r="H74" s="8">
        <f>(D80-D84)/2/D29/D29</f>
        <v>25.995140293000645</v>
      </c>
      <c r="I74" s="8"/>
      <c r="J74" s="8"/>
      <c r="K74" s="7"/>
      <c r="L74" s="7"/>
    </row>
    <row r="75" spans="3:12" x14ac:dyDescent="0.25">
      <c r="C75" s="7" t="str">
        <v>W5</v>
      </c>
      <c r="D75" s="8">
        <v>359.83991679599006</v>
      </c>
      <c r="F75" s="8">
        <v>8</v>
      </c>
      <c r="G75" s="7" t="s">
        <v>56</v>
      </c>
      <c r="H75" s="8">
        <f>(D82-D86)/2/D29/D29</f>
        <v>7.1054273576010019E-15</v>
      </c>
      <c r="I75" s="8"/>
      <c r="J75" s="8"/>
    </row>
    <row r="76" spans="3:12" x14ac:dyDescent="0.25">
      <c r="C76" s="7" t="str">
        <v>hkF5</v>
      </c>
      <c r="D76" s="8">
        <v>13.645818557597279</v>
      </c>
    </row>
    <row r="77" spans="3:12" x14ac:dyDescent="0.25">
      <c r="C77" s="7" t="str">
        <v>W6</v>
      </c>
      <c r="D77" s="8">
        <v>357.6565888983269</v>
      </c>
      <c r="K77" s="7"/>
      <c r="L77" s="4"/>
    </row>
    <row r="78" spans="3:12" x14ac:dyDescent="0.25">
      <c r="C78" s="7" t="str">
        <v>hkF6</v>
      </c>
      <c r="D78" s="8">
        <v>-34.120237608524931</v>
      </c>
      <c r="J78" s="8"/>
      <c r="K78" s="8"/>
      <c r="L78" s="8"/>
    </row>
    <row r="79" spans="3:12" x14ac:dyDescent="0.25">
      <c r="C79" s="7" t="str">
        <v>W7</v>
      </c>
      <c r="D79" s="8">
        <v>291.13730810493888</v>
      </c>
      <c r="J79" s="8"/>
      <c r="K79" s="8"/>
      <c r="L79" s="8"/>
    </row>
    <row r="80" spans="3:12" x14ac:dyDescent="0.25">
      <c r="C80" s="7" t="str">
        <v>hkF7</v>
      </c>
      <c r="D80" s="8">
        <v>-81.705772886365395</v>
      </c>
      <c r="J80" s="8"/>
      <c r="K80" s="8"/>
      <c r="L80" s="8"/>
    </row>
    <row r="81" spans="2:12" x14ac:dyDescent="0.25">
      <c r="C81" s="7" t="str">
        <v>W8</v>
      </c>
      <c r="D81" s="8">
        <v>166.20436697427829</v>
      </c>
      <c r="J81" s="8"/>
      <c r="K81" s="8"/>
      <c r="L81" s="8"/>
    </row>
    <row r="82" spans="2:12" x14ac:dyDescent="0.25">
      <c r="C82" s="7" t="str">
        <v>hkF8</v>
      </c>
      <c r="D82" s="8">
        <v>-118.33791904259733</v>
      </c>
      <c r="J82" s="8"/>
      <c r="K82" s="8"/>
      <c r="L82" s="8"/>
    </row>
    <row r="83" spans="2:12" x14ac:dyDescent="0.25">
      <c r="C83" s="7" t="str">
        <v>W9</v>
      </c>
      <c r="D83" s="8">
        <v>0</v>
      </c>
      <c r="K83" s="8"/>
    </row>
    <row r="84" spans="2:12" x14ac:dyDescent="0.25">
      <c r="C84" s="7" t="str">
        <v>hkF9</v>
      </c>
      <c r="D84" s="8">
        <v>-133.69605347236669</v>
      </c>
      <c r="K84" s="8"/>
    </row>
    <row r="85" spans="2:12" x14ac:dyDescent="0.25">
      <c r="C85" s="7" t="str">
        <v>W10</v>
      </c>
      <c r="D85" s="8">
        <v>-179.82138825087401</v>
      </c>
      <c r="K85" s="8"/>
    </row>
    <row r="86" spans="2:12" x14ac:dyDescent="0.25">
      <c r="C86" s="7" t="str">
        <v>hkF10</v>
      </c>
      <c r="D86" s="8">
        <v>-118.33791904259735</v>
      </c>
      <c r="K86" s="8"/>
    </row>
    <row r="90" spans="2:12" x14ac:dyDescent="0.25">
      <c r="C90" s="7"/>
    </row>
    <row r="91" spans="2:12" ht="18.75" x14ac:dyDescent="0.25">
      <c r="B91" s="1"/>
      <c r="D91" s="22" t="s">
        <v>223</v>
      </c>
    </row>
    <row r="92" spans="2:12" ht="18.75" x14ac:dyDescent="0.25">
      <c r="B92" s="1"/>
      <c r="E92" s="5" t="s">
        <v>213</v>
      </c>
    </row>
    <row r="93" spans="2:12" x14ac:dyDescent="0.25">
      <c r="B93" s="1"/>
    </row>
    <row r="94" spans="2:12" x14ac:dyDescent="0.25">
      <c r="C94" s="10" t="s">
        <v>18</v>
      </c>
      <c r="D94" s="10">
        <f>D17</f>
        <v>10</v>
      </c>
      <c r="E94" s="8" t="s">
        <v>19</v>
      </c>
    </row>
    <row r="95" spans="2:12" x14ac:dyDescent="0.25">
      <c r="B95" s="18"/>
      <c r="C95" s="10" t="s">
        <v>22</v>
      </c>
      <c r="D95" s="10">
        <f>D18/16</f>
        <v>0.5</v>
      </c>
      <c r="E95" s="8" t="s">
        <v>17</v>
      </c>
      <c r="G95" s="18" t="s">
        <v>9</v>
      </c>
    </row>
    <row r="96" spans="2:12" ht="18.75" x14ac:dyDescent="0.25">
      <c r="B96" s="19"/>
      <c r="C96" s="3" t="s">
        <v>181</v>
      </c>
      <c r="D96" s="17">
        <f>D19</f>
        <v>0.02</v>
      </c>
      <c r="E96" s="5"/>
    </row>
    <row r="97" spans="1:41" x14ac:dyDescent="0.25">
      <c r="B97" s="19"/>
      <c r="C97" s="19"/>
      <c r="D97" s="19"/>
      <c r="E97" s="19"/>
      <c r="F97" s="19"/>
    </row>
    <row r="98" spans="1:41" ht="18" x14ac:dyDescent="0.25">
      <c r="B98" s="19"/>
      <c r="C98" s="9" t="s">
        <v>182</v>
      </c>
      <c r="D98" s="19">
        <f>D95/D18</f>
        <v>6.25E-2</v>
      </c>
      <c r="E98" s="19"/>
      <c r="F98" s="19"/>
    </row>
    <row r="101" spans="1:41" x14ac:dyDescent="0.25">
      <c r="D101" s="3">
        <f>D20*D98*D98</f>
        <v>-1.171875E-2</v>
      </c>
    </row>
    <row r="102" spans="1:41" x14ac:dyDescent="0.25">
      <c r="C102" s="18"/>
      <c r="D102" s="20"/>
      <c r="E102" s="19"/>
      <c r="F102" s="19"/>
    </row>
    <row r="103" spans="1:41" x14ac:dyDescent="0.25">
      <c r="C103" s="18"/>
      <c r="D103" s="20"/>
      <c r="E103" s="19"/>
      <c r="F103" s="19"/>
    </row>
    <row r="104" spans="1:41" x14ac:dyDescent="0.25">
      <c r="C104" s="19"/>
      <c r="D104" s="20"/>
      <c r="E104" s="19"/>
      <c r="F104" s="19"/>
    </row>
    <row r="105" spans="1:41" x14ac:dyDescent="0.25">
      <c r="B105" s="4" t="s">
        <v>0</v>
      </c>
      <c r="C105" s="4" t="s">
        <v>183</v>
      </c>
      <c r="D105" s="4" t="s">
        <v>1</v>
      </c>
      <c r="E105" s="4" t="s">
        <v>184</v>
      </c>
      <c r="F105" s="4" t="s">
        <v>2</v>
      </c>
      <c r="G105" s="4" t="s">
        <v>185</v>
      </c>
      <c r="H105" s="4" t="s">
        <v>3</v>
      </c>
      <c r="I105" s="4" t="s">
        <v>186</v>
      </c>
      <c r="J105" s="4" t="s">
        <v>4</v>
      </c>
      <c r="K105" s="4" t="s">
        <v>187</v>
      </c>
      <c r="L105" s="4" t="s">
        <v>5</v>
      </c>
      <c r="M105" s="4" t="s">
        <v>188</v>
      </c>
      <c r="N105" s="4" t="s">
        <v>6</v>
      </c>
      <c r="O105" s="4" t="s">
        <v>189</v>
      </c>
      <c r="P105" s="4" t="s">
        <v>7</v>
      </c>
      <c r="Q105" s="4" t="s">
        <v>190</v>
      </c>
      <c r="R105" s="4" t="s">
        <v>50</v>
      </c>
      <c r="S105" s="4" t="s">
        <v>191</v>
      </c>
      <c r="T105" s="4" t="s">
        <v>51</v>
      </c>
      <c r="U105" s="4" t="s">
        <v>192</v>
      </c>
      <c r="V105" s="4" t="s">
        <v>52</v>
      </c>
      <c r="W105" s="4" t="s">
        <v>193</v>
      </c>
      <c r="X105" s="4" t="s">
        <v>65</v>
      </c>
      <c r="Y105" s="4" t="s">
        <v>194</v>
      </c>
      <c r="Z105" s="4" t="s">
        <v>66</v>
      </c>
      <c r="AA105" s="4" t="s">
        <v>195</v>
      </c>
      <c r="AB105" s="4" t="s">
        <v>67</v>
      </c>
      <c r="AC105" s="4" t="s">
        <v>196</v>
      </c>
      <c r="AD105" s="4" t="s">
        <v>68</v>
      </c>
      <c r="AE105" s="4" t="s">
        <v>197</v>
      </c>
      <c r="AF105" s="4" t="s">
        <v>86</v>
      </c>
      <c r="AG105" s="4" t="s">
        <v>198</v>
      </c>
      <c r="AH105" s="4" t="s">
        <v>87</v>
      </c>
      <c r="AI105" s="4" t="s">
        <v>199</v>
      </c>
      <c r="AJ105" s="4" t="s">
        <v>88</v>
      </c>
      <c r="AK105" s="4" t="s">
        <v>200</v>
      </c>
      <c r="AL105" s="4" t="s">
        <v>89</v>
      </c>
      <c r="AM105" s="4" t="s">
        <v>201</v>
      </c>
    </row>
    <row r="106" spans="1:41" x14ac:dyDescent="0.25">
      <c r="A106" s="3" t="s">
        <v>23</v>
      </c>
      <c r="B106" s="8">
        <f>$D$98*$D$98/$D$96+$D$101</f>
        <v>0.18359375</v>
      </c>
      <c r="C106" s="8">
        <f>$D$98*$D$98/2/$D$96</f>
        <v>9.765625E-2</v>
      </c>
      <c r="D106" s="8">
        <f>-2*$D$98*$D$98/$D$96-2*$D$101</f>
        <v>-0.3671875</v>
      </c>
      <c r="E106" s="8">
        <v>0</v>
      </c>
      <c r="F106" s="8">
        <f>$D$98*$D$98/$D$96+$D$101</f>
        <v>0.18359375</v>
      </c>
      <c r="G106" s="8">
        <f>-$D$98*$D$98/2/$D$96</f>
        <v>-9.765625E-2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O106" s="8">
        <f>-$D$94*$D$95*$D$95*$D$95*$D$95</f>
        <v>-0.625</v>
      </c>
    </row>
    <row r="107" spans="1:41" x14ac:dyDescent="0.25">
      <c r="A107" s="3" t="s">
        <v>24</v>
      </c>
      <c r="B107" s="8">
        <f>-$D$98*$D$98/2/$D$96</f>
        <v>-9.765625E-2</v>
      </c>
      <c r="C107" s="8">
        <v>1</v>
      </c>
      <c r="D107" s="8">
        <v>0</v>
      </c>
      <c r="E107" s="8">
        <f>-2-$D$98*$D$98/$D$96</f>
        <v>-2.1953125</v>
      </c>
      <c r="F107" s="8">
        <f>$D$98*$D$98/2/$D$96</f>
        <v>9.765625E-2</v>
      </c>
      <c r="G107" s="8">
        <v>1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O107" s="8">
        <v>0</v>
      </c>
    </row>
    <row r="108" spans="1:41" x14ac:dyDescent="0.25">
      <c r="A108" s="3" t="s">
        <v>25</v>
      </c>
      <c r="B108" s="8">
        <v>0</v>
      </c>
      <c r="C108" s="8">
        <v>0</v>
      </c>
      <c r="D108" s="8">
        <f>$D$98*$D$98/$D$96+$D$101</f>
        <v>0.18359375</v>
      </c>
      <c r="E108" s="8">
        <f>$D$98*$D$98/2/$D$96</f>
        <v>9.765625E-2</v>
      </c>
      <c r="F108" s="8">
        <f>-2*$D$98*$D$98/$D$96-2*$D$101</f>
        <v>-0.3671875</v>
      </c>
      <c r="G108" s="8">
        <v>0</v>
      </c>
      <c r="H108" s="8">
        <f>$D$98*$D$98/$D$96+$D$101</f>
        <v>0.18359375</v>
      </c>
      <c r="I108" s="8">
        <f>-$D$98*$D$98/2/$D$96</f>
        <v>-9.765625E-2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O108" s="8">
        <f>-$D$94*$D$95*$D$95*$D$95*$D$95</f>
        <v>-0.625</v>
      </c>
    </row>
    <row r="109" spans="1:41" x14ac:dyDescent="0.25">
      <c r="A109" s="3" t="s">
        <v>26</v>
      </c>
      <c r="B109" s="8">
        <v>0</v>
      </c>
      <c r="C109" s="8">
        <v>0</v>
      </c>
      <c r="D109" s="8">
        <f>-$D$98*$D$98/2/$D$96</f>
        <v>-9.765625E-2</v>
      </c>
      <c r="E109" s="8">
        <v>1</v>
      </c>
      <c r="F109" s="8">
        <v>0</v>
      </c>
      <c r="G109" s="8">
        <f>-2-$D$98*$D$98/$D$96</f>
        <v>-2.1953125</v>
      </c>
      <c r="H109" s="8">
        <f>$D$98*$D$98/2/$D$96</f>
        <v>9.765625E-2</v>
      </c>
      <c r="I109" s="8">
        <v>1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O109" s="8">
        <v>0</v>
      </c>
    </row>
    <row r="110" spans="1:41" x14ac:dyDescent="0.25">
      <c r="A110" s="3" t="s">
        <v>27</v>
      </c>
      <c r="B110" s="8">
        <v>0</v>
      </c>
      <c r="C110" s="8">
        <v>0</v>
      </c>
      <c r="D110" s="8">
        <v>0</v>
      </c>
      <c r="E110" s="8">
        <v>0</v>
      </c>
      <c r="F110" s="8">
        <f>$D$98*$D$98/$D$96+$D$101</f>
        <v>0.18359375</v>
      </c>
      <c r="G110" s="8">
        <f>$D$98*$D$98/2/$D$96</f>
        <v>9.765625E-2</v>
      </c>
      <c r="H110" s="8">
        <f>-2*$D$98*$D$98/$D$96-2*$D$101</f>
        <v>-0.3671875</v>
      </c>
      <c r="I110" s="8">
        <v>0</v>
      </c>
      <c r="J110" s="8">
        <f>$D$98*$D$98/$D$96+$D$101</f>
        <v>0.18359375</v>
      </c>
      <c r="K110" s="8">
        <f>-$D$98*$D$98/2/$D$96</f>
        <v>-9.765625E-2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O110" s="8">
        <f>-$D$94*$D$95*$D$95*$D$95*$D$95</f>
        <v>-0.625</v>
      </c>
    </row>
    <row r="111" spans="1:41" x14ac:dyDescent="0.25">
      <c r="A111" s="3" t="s">
        <v>28</v>
      </c>
      <c r="B111" s="8">
        <v>0</v>
      </c>
      <c r="C111" s="8">
        <v>0</v>
      </c>
      <c r="D111" s="8">
        <v>0</v>
      </c>
      <c r="E111" s="8">
        <v>0</v>
      </c>
      <c r="F111" s="8">
        <f>-$D$98*$D$98/2/$D$96</f>
        <v>-9.765625E-2</v>
      </c>
      <c r="G111" s="8">
        <v>1</v>
      </c>
      <c r="H111" s="8">
        <v>0</v>
      </c>
      <c r="I111" s="8">
        <f>-2-$D$98*$D$98/$D$96</f>
        <v>-2.1953125</v>
      </c>
      <c r="J111" s="8">
        <f>$D$98*$D$98/2/$D$96</f>
        <v>9.765625E-2</v>
      </c>
      <c r="K111" s="8">
        <v>1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O111" s="8">
        <v>0</v>
      </c>
    </row>
    <row r="112" spans="1:41" x14ac:dyDescent="0.25">
      <c r="A112" s="3" t="s">
        <v>29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f>$D$98*$D$98/$D$96+$D$101</f>
        <v>0.18359375</v>
      </c>
      <c r="I112" s="8">
        <f>$D$98*$D$98/2/$D$96</f>
        <v>9.765625E-2</v>
      </c>
      <c r="J112" s="8">
        <f>-2*$D$98*$D$98/$D$96-2*$D$101</f>
        <v>-0.3671875</v>
      </c>
      <c r="K112" s="8">
        <v>0</v>
      </c>
      <c r="L112" s="8">
        <f>$D$98*$D$98/$D$96+$D$101</f>
        <v>0.18359375</v>
      </c>
      <c r="M112" s="8">
        <f>-$D$98*$D$98/2/$D$96</f>
        <v>-9.765625E-2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O112" s="8">
        <f>-$D$94*$D$95*$D$95*$D$95*$D$95</f>
        <v>-0.625</v>
      </c>
    </row>
    <row r="113" spans="1:41" x14ac:dyDescent="0.25">
      <c r="A113" s="3" t="s">
        <v>30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f>-$D$98*$D$98/2/$D$96</f>
        <v>-9.765625E-2</v>
      </c>
      <c r="I113" s="8">
        <v>1</v>
      </c>
      <c r="J113" s="8">
        <v>0</v>
      </c>
      <c r="K113" s="8">
        <f>-2-$D$98*$D$98/$D$96</f>
        <v>-2.1953125</v>
      </c>
      <c r="L113" s="8">
        <f>$D$98*$D$98/2/$D$96</f>
        <v>9.765625E-2</v>
      </c>
      <c r="M113" s="8">
        <v>1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O113" s="8">
        <v>0</v>
      </c>
    </row>
    <row r="114" spans="1:41" x14ac:dyDescent="0.25">
      <c r="A114" s="3" t="s">
        <v>31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f>$D$98*$D$98/$D$96+$D$101</f>
        <v>0.18359375</v>
      </c>
      <c r="K114" s="8">
        <f>$D$98*$D$98/2/$D$96</f>
        <v>9.765625E-2</v>
      </c>
      <c r="L114" s="8">
        <f>-2*$D$98*$D$98/$D$96-2*$D$101</f>
        <v>-0.3671875</v>
      </c>
      <c r="M114" s="8">
        <v>0</v>
      </c>
      <c r="N114" s="8">
        <f>$D$98*$D$98/$D$96+$D$101</f>
        <v>0.18359375</v>
      </c>
      <c r="O114" s="8">
        <f>-$D$98*$D$98/2/$D$96</f>
        <v>-9.765625E-2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O114" s="8">
        <f>-$D$94*$D$95*$D$95*$D$95*$D$95</f>
        <v>-0.625</v>
      </c>
    </row>
    <row r="115" spans="1:41" x14ac:dyDescent="0.25">
      <c r="A115" s="3" t="s">
        <v>32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f>-$D$98*$D$98/2/$D$96</f>
        <v>-9.765625E-2</v>
      </c>
      <c r="K115" s="8">
        <v>1</v>
      </c>
      <c r="L115" s="8">
        <v>0</v>
      </c>
      <c r="M115" s="8">
        <f>-2-$D$98*$D$98/$D$96</f>
        <v>-2.1953125</v>
      </c>
      <c r="N115" s="8">
        <f>$D$98*$D$98/2/$D$96</f>
        <v>9.765625E-2</v>
      </c>
      <c r="O115" s="8">
        <v>1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O115" s="8">
        <v>0</v>
      </c>
    </row>
    <row r="116" spans="1:41" x14ac:dyDescent="0.25">
      <c r="A116" s="3" t="s">
        <v>40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f>$D$98*$D$98/$D$96+$D$101</f>
        <v>0.18359375</v>
      </c>
      <c r="M116" s="8">
        <f>$D$98*$D$98/2/$D$96</f>
        <v>9.765625E-2</v>
      </c>
      <c r="N116" s="8">
        <f>-2*$D$98*$D$98/$D$96-2*$D$101</f>
        <v>-0.3671875</v>
      </c>
      <c r="O116" s="8">
        <v>0</v>
      </c>
      <c r="P116" s="8">
        <f>$D$98*$D$98/$D$96+$D$101</f>
        <v>0.18359375</v>
      </c>
      <c r="Q116" s="8">
        <f>-$D$98*$D$98/2/$D$96</f>
        <v>-9.765625E-2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O116" s="8">
        <f>-$D$94*$D$95*$D$95*$D$95*$D$95</f>
        <v>-0.625</v>
      </c>
    </row>
    <row r="117" spans="1:41" x14ac:dyDescent="0.25">
      <c r="A117" s="3" t="s">
        <v>41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f>-$D$98*$D$98/2/$D$96</f>
        <v>-9.765625E-2</v>
      </c>
      <c r="M117" s="8">
        <v>1</v>
      </c>
      <c r="N117" s="8">
        <v>0</v>
      </c>
      <c r="O117" s="8">
        <f>-2-$D$98*$D$98/$D$96</f>
        <v>-2.1953125</v>
      </c>
      <c r="P117" s="8">
        <f>$D$98*$D$98/2/$D$96</f>
        <v>9.765625E-2</v>
      </c>
      <c r="Q117" s="8">
        <v>1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O117" s="8">
        <v>0</v>
      </c>
    </row>
    <row r="118" spans="1:41" x14ac:dyDescent="0.25">
      <c r="A118" s="3" t="s">
        <v>42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f>$D$98*$D$98/$D$96+$D$101</f>
        <v>0.18359375</v>
      </c>
      <c r="O118" s="8">
        <f>$D$98*$D$98/2/$D$96</f>
        <v>9.765625E-2</v>
      </c>
      <c r="P118" s="8">
        <f>-2*$D$98*$D$98/$D$96-2*$D$101</f>
        <v>-0.3671875</v>
      </c>
      <c r="Q118" s="8">
        <v>0</v>
      </c>
      <c r="R118" s="8">
        <f>$D$98*$D$98/$D$96+$D$101</f>
        <v>0.18359375</v>
      </c>
      <c r="S118" s="8">
        <f>-$D$98*$D$98/2/$D$96</f>
        <v>-9.765625E-2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O118" s="8">
        <f>-$D$94*$D$95*$D$95*$D$95*$D$95</f>
        <v>-0.625</v>
      </c>
    </row>
    <row r="119" spans="1:41" x14ac:dyDescent="0.25">
      <c r="A119" s="3" t="s">
        <v>43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>-$D$98*$D$98/2/$D$96</f>
        <v>-9.765625E-2</v>
      </c>
      <c r="O119" s="8">
        <v>1</v>
      </c>
      <c r="P119" s="8">
        <v>0</v>
      </c>
      <c r="Q119" s="8">
        <f>-2-$D$98*$D$98/$D$96</f>
        <v>-2.1953125</v>
      </c>
      <c r="R119" s="8">
        <f>$D$98*$D$98/2/$D$96</f>
        <v>9.765625E-2</v>
      </c>
      <c r="S119" s="8">
        <v>1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O119" s="8">
        <v>0</v>
      </c>
    </row>
    <row r="120" spans="1:41" x14ac:dyDescent="0.25">
      <c r="A120" s="3" t="s">
        <v>44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f>$D$98*$D$98/$D$96+$D$101</f>
        <v>0.18359375</v>
      </c>
      <c r="Q120" s="8">
        <f>$D$98*$D$98/2/$D$96</f>
        <v>9.765625E-2</v>
      </c>
      <c r="R120" s="8">
        <f>-2*$D$98*$D$98/$D$96-2*$D$101</f>
        <v>-0.3671875</v>
      </c>
      <c r="S120" s="8">
        <v>0</v>
      </c>
      <c r="T120" s="8">
        <f>$D$98*$D$98/$D$96+$D$101</f>
        <v>0.18359375</v>
      </c>
      <c r="U120" s="8">
        <f>-$D$98*$D$98/2/$D$96</f>
        <v>-9.765625E-2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O120" s="8">
        <f>-$D$94*$D$95*$D$95*$D$95*$D$95</f>
        <v>-0.625</v>
      </c>
    </row>
    <row r="121" spans="1:41" x14ac:dyDescent="0.25">
      <c r="A121" s="3" t="s">
        <v>45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f>-$D$98*$D$98/2/$D$96</f>
        <v>-9.765625E-2</v>
      </c>
      <c r="Q121" s="8">
        <v>1</v>
      </c>
      <c r="R121" s="8">
        <v>0</v>
      </c>
      <c r="S121" s="8">
        <f>-2-$D$98*$D$98/$D$96</f>
        <v>-2.1953125</v>
      </c>
      <c r="T121" s="8">
        <f>$D$98*$D$98/2/$D$96</f>
        <v>9.765625E-2</v>
      </c>
      <c r="U121" s="8">
        <v>1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O121" s="8">
        <v>0</v>
      </c>
    </row>
    <row r="122" spans="1:41" x14ac:dyDescent="0.25">
      <c r="A122" s="3" t="s">
        <v>46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f>$D$98*$D$98/$D$96+$D$101</f>
        <v>0.18359375</v>
      </c>
      <c r="S122" s="8">
        <f>$D$98*$D$98/2/$D$96</f>
        <v>9.765625E-2</v>
      </c>
      <c r="T122" s="8">
        <f>-2*$D$98*$D$98/$D$96-2*$D$101</f>
        <v>-0.3671875</v>
      </c>
      <c r="U122" s="8">
        <v>0</v>
      </c>
      <c r="V122" s="8">
        <f>$D$98*$D$98/$D$96+$D$101</f>
        <v>0.18359375</v>
      </c>
      <c r="W122" s="8">
        <f>-$D$98*$D$98/2/$D$96</f>
        <v>-9.765625E-2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O122" s="8">
        <f>-$D$94*$D$95*$D$95*$D$95*$D$95</f>
        <v>-0.625</v>
      </c>
    </row>
    <row r="123" spans="1:41" x14ac:dyDescent="0.25">
      <c r="A123" s="3" t="s">
        <v>47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f>-$D$98*$D$98/2/$D$96</f>
        <v>-9.765625E-2</v>
      </c>
      <c r="S123" s="8">
        <v>1</v>
      </c>
      <c r="T123" s="8">
        <v>0</v>
      </c>
      <c r="U123" s="8">
        <f>-2-$D$98*$D$98/$D$96</f>
        <v>-2.1953125</v>
      </c>
      <c r="V123" s="8">
        <f>$D$98*$D$98/2/$D$96</f>
        <v>9.765625E-2</v>
      </c>
      <c r="W123" s="8">
        <v>1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O123" s="8">
        <v>0</v>
      </c>
    </row>
    <row r="124" spans="1:41" x14ac:dyDescent="0.25">
      <c r="A124" s="3" t="s">
        <v>57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f>$D$98*$D$98/$D$96+$D$101</f>
        <v>0.18359375</v>
      </c>
      <c r="U124" s="8">
        <f>$D$98*$D$98/2/$D$96</f>
        <v>9.765625E-2</v>
      </c>
      <c r="V124" s="8">
        <f>-2*$D$98*$D$98/$D$96-2*$D$101</f>
        <v>-0.3671875</v>
      </c>
      <c r="W124" s="8">
        <v>0</v>
      </c>
      <c r="X124" s="8">
        <f>$D$98*$D$98/$D$96+$D$101</f>
        <v>0.18359375</v>
      </c>
      <c r="Y124" s="8">
        <f>-$D$98*$D$98/2/$D$96</f>
        <v>-9.765625E-2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O124" s="8">
        <f>-$D$94*$D$95*$D$95*$D$95*$D$95</f>
        <v>-0.625</v>
      </c>
    </row>
    <row r="125" spans="1:41" x14ac:dyDescent="0.25">
      <c r="A125" s="3" t="s">
        <v>58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f>-$D$98*$D$98/2/$D$96</f>
        <v>-9.765625E-2</v>
      </c>
      <c r="U125" s="8">
        <v>1</v>
      </c>
      <c r="V125" s="8">
        <v>0</v>
      </c>
      <c r="W125" s="8">
        <f>-2-$D$98*$D$98/$D$96</f>
        <v>-2.1953125</v>
      </c>
      <c r="X125" s="8">
        <f>$D$98*$D$98/2/$D$96</f>
        <v>9.765625E-2</v>
      </c>
      <c r="Y125" s="8">
        <v>1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O125" s="8">
        <v>0</v>
      </c>
    </row>
    <row r="126" spans="1:41" x14ac:dyDescent="0.25">
      <c r="A126" s="3" t="s">
        <v>59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f>$D$98*$D$98/$D$96+$D$101</f>
        <v>0.18359375</v>
      </c>
      <c r="W126" s="8">
        <f>$D$98*$D$98/2/$D$96</f>
        <v>9.765625E-2</v>
      </c>
      <c r="X126" s="8">
        <f>-2*$D$98*$D$98/$D$96-2*$D$101</f>
        <v>-0.3671875</v>
      </c>
      <c r="Y126" s="8">
        <v>0</v>
      </c>
      <c r="Z126" s="8">
        <f>$D$98*$D$98/$D$96+$D$101</f>
        <v>0.18359375</v>
      </c>
      <c r="AA126" s="8">
        <f>-$D$98*$D$98/2/$D$96</f>
        <v>-9.765625E-2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O126" s="8">
        <f>-$D$94*$D$95*$D$95*$D$95*$D$95</f>
        <v>-0.625</v>
      </c>
    </row>
    <row r="127" spans="1:41" x14ac:dyDescent="0.25">
      <c r="A127" s="3" t="s">
        <v>60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f>-$D$98*$D$98/2/$D$96</f>
        <v>-9.765625E-2</v>
      </c>
      <c r="W127" s="8">
        <v>1</v>
      </c>
      <c r="X127" s="8">
        <v>0</v>
      </c>
      <c r="Y127" s="8">
        <f>-2-$D$98*$D$98/$D$96</f>
        <v>-2.1953125</v>
      </c>
      <c r="Z127" s="8">
        <f>$D$98*$D$98/2/$D$96</f>
        <v>9.765625E-2</v>
      </c>
      <c r="AA127" s="8">
        <v>1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O127" s="8">
        <v>0</v>
      </c>
    </row>
    <row r="128" spans="1:41" x14ac:dyDescent="0.25">
      <c r="A128" s="3" t="s">
        <v>61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f>$D$98*$D$98/$D$96+$D$101</f>
        <v>0.18359375</v>
      </c>
      <c r="Y128" s="8">
        <f>$D$98*$D$98/2/$D$96</f>
        <v>9.765625E-2</v>
      </c>
      <c r="Z128" s="8">
        <f>-2*$D$98*$D$98/$D$96-2*$D$101</f>
        <v>-0.3671875</v>
      </c>
      <c r="AA128" s="8">
        <v>0</v>
      </c>
      <c r="AB128" s="8">
        <f>$D$98*$D$98/$D$96+$D$101</f>
        <v>0.18359375</v>
      </c>
      <c r="AC128" s="8">
        <f>-$D$98*$D$98/2/$D$96</f>
        <v>-9.765625E-2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O128" s="8">
        <f>-$D$94*$D$95*$D$95*$D$95*$D$95</f>
        <v>-0.625</v>
      </c>
    </row>
    <row r="129" spans="1:41" x14ac:dyDescent="0.25">
      <c r="A129" s="3" t="s">
        <v>62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f>-$D$98*$D$98/2/$D$96</f>
        <v>-9.765625E-2</v>
      </c>
      <c r="Y129" s="8">
        <v>1</v>
      </c>
      <c r="Z129" s="8">
        <v>0</v>
      </c>
      <c r="AA129" s="8">
        <f>-2-$D$98*$D$98/$D$96</f>
        <v>-2.1953125</v>
      </c>
      <c r="AB129" s="8">
        <f>$D$98*$D$98/2/$D$96</f>
        <v>9.765625E-2</v>
      </c>
      <c r="AC129" s="8">
        <v>1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O129" s="8">
        <v>0</v>
      </c>
    </row>
    <row r="130" spans="1:41" x14ac:dyDescent="0.25">
      <c r="A130" s="3" t="s">
        <v>63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f>$D$98*$D$98/$D$96+$D$101</f>
        <v>0.18359375</v>
      </c>
      <c r="AA130" s="8">
        <f>$D$98*$D$98/2/$D$96</f>
        <v>9.765625E-2</v>
      </c>
      <c r="AB130" s="8">
        <f>-2*$D$98*$D$98/$D$96-2*$D$101</f>
        <v>-0.3671875</v>
      </c>
      <c r="AC130" s="8">
        <v>0</v>
      </c>
      <c r="AD130" s="8">
        <f>$D$98*$D$98/$D$96+$D$101</f>
        <v>0.18359375</v>
      </c>
      <c r="AE130" s="8">
        <f>-$D$98*$D$98/2/$D$96</f>
        <v>-9.765625E-2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O130" s="8">
        <f>-$D$94*$D$95*$D$95*$D$95*$D$95</f>
        <v>-0.625</v>
      </c>
    </row>
    <row r="131" spans="1:41" x14ac:dyDescent="0.25">
      <c r="A131" s="3" t="s">
        <v>64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f>-$D$98*$D$98/2/$D$96</f>
        <v>-9.765625E-2</v>
      </c>
      <c r="AA131" s="8">
        <v>1</v>
      </c>
      <c r="AB131" s="8">
        <v>0</v>
      </c>
      <c r="AC131" s="8">
        <f>-2-$D$98*$D$98/$D$96</f>
        <v>-2.1953125</v>
      </c>
      <c r="AD131" s="8">
        <f>$D$98*$D$98/2/$D$96</f>
        <v>9.765625E-2</v>
      </c>
      <c r="AE131" s="8">
        <v>1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O131" s="8">
        <v>0</v>
      </c>
    </row>
    <row r="132" spans="1:41" x14ac:dyDescent="0.25">
      <c r="A132" s="3" t="s">
        <v>76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f>$D$98*$D$98/$D$96+$D$101</f>
        <v>0.18359375</v>
      </c>
      <c r="AC132" s="8">
        <f>$D$98*$D$98/2/$D$96</f>
        <v>9.765625E-2</v>
      </c>
      <c r="AD132" s="8">
        <f>-2*$D$98*$D$98/$D$96-2*$D$101</f>
        <v>-0.3671875</v>
      </c>
      <c r="AE132" s="8">
        <v>0</v>
      </c>
      <c r="AF132" s="8">
        <f>$D$98*$D$98/$D$96+$D$101</f>
        <v>0.18359375</v>
      </c>
      <c r="AG132" s="8">
        <f>-$D$98*$D$98/2/$D$96</f>
        <v>-9.765625E-2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O132" s="8">
        <f>-$D$94*$D$95*$D$95*$D$95*$D$95</f>
        <v>-0.625</v>
      </c>
    </row>
    <row r="133" spans="1:41" x14ac:dyDescent="0.25">
      <c r="A133" s="3" t="s">
        <v>77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f>-$D$98*$D$98/2/$D$96</f>
        <v>-9.765625E-2</v>
      </c>
      <c r="AC133" s="8">
        <v>1</v>
      </c>
      <c r="AD133" s="8">
        <v>0</v>
      </c>
      <c r="AE133" s="8">
        <f>-2-$D$98*$D$98/$D$96</f>
        <v>-2.1953125</v>
      </c>
      <c r="AF133" s="8">
        <f>$D$98*$D$98/2/$D$96</f>
        <v>9.765625E-2</v>
      </c>
      <c r="AG133" s="8">
        <v>1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O133" s="8">
        <v>0</v>
      </c>
    </row>
    <row r="134" spans="1:41" x14ac:dyDescent="0.25">
      <c r="A134" s="3" t="s">
        <v>78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f>$D$98*$D$98/$D$96+$D$101</f>
        <v>0.18359375</v>
      </c>
      <c r="AE134" s="8">
        <f>$D$98*$D$98/2/$D$96</f>
        <v>9.765625E-2</v>
      </c>
      <c r="AF134" s="8">
        <f>-2*$D$98*$D$98/$D$96-2*$D$101</f>
        <v>-0.3671875</v>
      </c>
      <c r="AG134" s="8">
        <v>0</v>
      </c>
      <c r="AH134" s="8">
        <f>$D$98*$D$98/$D$96+$D$101</f>
        <v>0.18359375</v>
      </c>
      <c r="AI134" s="8">
        <f>-$D$98*$D$98/2/$D$96</f>
        <v>-9.765625E-2</v>
      </c>
      <c r="AJ134" s="8">
        <v>0</v>
      </c>
      <c r="AK134" s="8">
        <v>0</v>
      </c>
      <c r="AL134" s="8">
        <v>0</v>
      </c>
      <c r="AM134" s="8">
        <v>0</v>
      </c>
      <c r="AO134" s="8">
        <f>-$D$94*$D$95*$D$95*$D$95*$D$95</f>
        <v>-0.625</v>
      </c>
    </row>
    <row r="135" spans="1:41" x14ac:dyDescent="0.25">
      <c r="A135" s="3" t="s">
        <v>79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f>-$D$98*$D$98/2/$D$96</f>
        <v>-9.765625E-2</v>
      </c>
      <c r="AE135" s="8">
        <v>1</v>
      </c>
      <c r="AF135" s="8">
        <v>0</v>
      </c>
      <c r="AG135" s="8">
        <f>-2-$D$98*$D$98/$D$96</f>
        <v>-2.1953125</v>
      </c>
      <c r="AH135" s="8">
        <f>$D$98*$D$98/2/$D$96</f>
        <v>9.765625E-2</v>
      </c>
      <c r="AI135" s="8">
        <v>1</v>
      </c>
      <c r="AJ135" s="8">
        <v>0</v>
      </c>
      <c r="AK135" s="8">
        <v>0</v>
      </c>
      <c r="AL135" s="8">
        <v>0</v>
      </c>
      <c r="AM135" s="8">
        <v>0</v>
      </c>
      <c r="AO135" s="8">
        <v>0</v>
      </c>
    </row>
    <row r="136" spans="1:41" x14ac:dyDescent="0.25">
      <c r="A136" s="3" t="s">
        <v>80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f>$D$98*$D$98/$D$96+$D$101</f>
        <v>0.18359375</v>
      </c>
      <c r="AG136" s="8">
        <f>$D$98*$D$98/2/$D$96</f>
        <v>9.765625E-2</v>
      </c>
      <c r="AH136" s="8">
        <f>-2*$D$98*$D$98/$D$96-2*$D$101</f>
        <v>-0.3671875</v>
      </c>
      <c r="AI136" s="8">
        <v>0</v>
      </c>
      <c r="AJ136" s="8">
        <f>$D$98*$D$98/$D$96+$D$101</f>
        <v>0.18359375</v>
      </c>
      <c r="AK136" s="8">
        <f>-$D$98*$D$98/2/$D$96</f>
        <v>-9.765625E-2</v>
      </c>
      <c r="AL136" s="8">
        <v>0</v>
      </c>
      <c r="AM136" s="8">
        <v>0</v>
      </c>
      <c r="AO136" s="8">
        <f>-$D$94*$D$95*$D$95*$D$95*$D$95</f>
        <v>-0.625</v>
      </c>
    </row>
    <row r="137" spans="1:41" x14ac:dyDescent="0.25">
      <c r="A137" s="3" t="s">
        <v>81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f>-$D$98*$D$98/2/$D$96</f>
        <v>-9.765625E-2</v>
      </c>
      <c r="AG137" s="8">
        <v>1</v>
      </c>
      <c r="AH137" s="8">
        <v>0</v>
      </c>
      <c r="AI137" s="8">
        <f>-2-$D$98*$D$98/$D$96</f>
        <v>-2.1953125</v>
      </c>
      <c r="AJ137" s="8">
        <f>$D$98*$D$98/2/$D$96</f>
        <v>9.765625E-2</v>
      </c>
      <c r="AK137" s="8">
        <v>1</v>
      </c>
      <c r="AL137" s="8">
        <v>0</v>
      </c>
      <c r="AM137" s="8">
        <v>0</v>
      </c>
      <c r="AO137" s="8">
        <v>0</v>
      </c>
    </row>
    <row r="138" spans="1:41" x14ac:dyDescent="0.25">
      <c r="A138" s="3" t="s">
        <v>82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f>$D$98*$D$98/$D$96+$D$101</f>
        <v>0.18359375</v>
      </c>
      <c r="AI138" s="8">
        <f>$D$98*$D$98/2/$D$96</f>
        <v>9.765625E-2</v>
      </c>
      <c r="AJ138" s="8">
        <f>-2*$D$98*$D$98/$D$96-2*$D$101</f>
        <v>-0.3671875</v>
      </c>
      <c r="AK138" s="8">
        <v>0</v>
      </c>
      <c r="AL138" s="8">
        <f>$D$98*$D$98/$D$96+$D$101</f>
        <v>0.18359375</v>
      </c>
      <c r="AM138" s="8">
        <f>-$D$98*$D$98/2/$D$96</f>
        <v>-9.765625E-2</v>
      </c>
      <c r="AO138" s="8">
        <f>-$D$94*$D$95*$D$95*$D$95*$D$95</f>
        <v>-0.625</v>
      </c>
    </row>
    <row r="139" spans="1:41" x14ac:dyDescent="0.25">
      <c r="A139" s="3" t="s">
        <v>83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f>-$D$98*$D$98/2/$D$96</f>
        <v>-9.765625E-2</v>
      </c>
      <c r="AI139" s="8">
        <v>1</v>
      </c>
      <c r="AJ139" s="8">
        <v>0</v>
      </c>
      <c r="AK139" s="8">
        <f>-2-$D$98*$D$98/$D$96</f>
        <v>-2.1953125</v>
      </c>
      <c r="AL139" s="8">
        <f>$D$98*$D$98/2/$D$96</f>
        <v>9.765625E-2</v>
      </c>
      <c r="AM139" s="8">
        <v>1</v>
      </c>
      <c r="AO139" s="8">
        <v>0</v>
      </c>
    </row>
    <row r="140" spans="1:41" x14ac:dyDescent="0.25">
      <c r="A140" s="3" t="s">
        <v>33</v>
      </c>
      <c r="B140" s="8">
        <v>0</v>
      </c>
      <c r="C140" s="8">
        <v>0</v>
      </c>
      <c r="D140" s="8">
        <v>1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O140" s="8">
        <v>0</v>
      </c>
    </row>
    <row r="141" spans="1:41" x14ac:dyDescent="0.25">
      <c r="A141" s="3" t="s">
        <v>34</v>
      </c>
      <c r="B141" s="8">
        <v>0</v>
      </c>
      <c r="C141" s="8">
        <v>0</v>
      </c>
      <c r="D141" s="8">
        <v>0</v>
      </c>
      <c r="E141" s="8">
        <v>1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O141" s="8">
        <v>0</v>
      </c>
    </row>
    <row r="142" spans="1:41" x14ac:dyDescent="0.25">
      <c r="A142" s="3" t="s">
        <v>84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1</v>
      </c>
      <c r="AK142" s="8">
        <v>0</v>
      </c>
      <c r="AL142" s="8">
        <v>0</v>
      </c>
      <c r="AM142" s="8">
        <v>0</v>
      </c>
      <c r="AO142" s="8">
        <v>0</v>
      </c>
    </row>
    <row r="143" spans="1:41" x14ac:dyDescent="0.25">
      <c r="A143" s="3" t="s">
        <v>85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-1</v>
      </c>
      <c r="AJ143" s="8">
        <v>0</v>
      </c>
      <c r="AK143" s="8">
        <v>0</v>
      </c>
      <c r="AL143" s="8">
        <v>0</v>
      </c>
      <c r="AM143" s="8">
        <v>1</v>
      </c>
      <c r="AO143" s="8">
        <v>0</v>
      </c>
    </row>
    <row r="144" spans="1:41" x14ac:dyDescent="0.2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Q144" s="8"/>
    </row>
    <row r="145" spans="2:14" x14ac:dyDescent="0.25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8"/>
    </row>
    <row r="146" spans="2:14" x14ac:dyDescent="0.25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8"/>
    </row>
    <row r="147" spans="2:14" x14ac:dyDescent="0.25">
      <c r="C147" s="7" t="str">
        <f t="array" ref="C147:C184">TRANSPOSE(B105:AM105)</f>
        <v>W0</v>
      </c>
      <c r="D147" s="8">
        <f t="array" ref="D147:D184">MMULT(MINVERSE(B106:AM143),AO106:AO143)</f>
        <v>-23.433904549422614</v>
      </c>
      <c r="E147" s="7"/>
      <c r="F147" s="7"/>
      <c r="G147" s="18" t="s">
        <v>10</v>
      </c>
      <c r="H147" s="7"/>
      <c r="I147" s="7"/>
      <c r="K147" s="7"/>
      <c r="L147" s="8"/>
    </row>
    <row r="148" spans="2:14" x14ac:dyDescent="0.25">
      <c r="C148" s="7" t="str">
        <v>hkF0</v>
      </c>
      <c r="D148" s="8">
        <v>-24.961176087416348</v>
      </c>
      <c r="E148" s="7"/>
      <c r="F148" s="7" t="s">
        <v>69</v>
      </c>
      <c r="G148" s="7"/>
      <c r="H148" s="4" t="s">
        <v>70</v>
      </c>
      <c r="J148" s="7" t="s">
        <v>69</v>
      </c>
      <c r="K148" s="4" t="s">
        <v>70</v>
      </c>
      <c r="L148" s="4"/>
    </row>
    <row r="149" spans="2:14" x14ac:dyDescent="0.25">
      <c r="C149" s="7" t="str">
        <v>W1</v>
      </c>
      <c r="D149" s="8">
        <v>0</v>
      </c>
      <c r="E149" s="7"/>
      <c r="F149" s="8">
        <v>0</v>
      </c>
      <c r="G149" s="7" t="s">
        <v>35</v>
      </c>
      <c r="H149" s="8">
        <f>(D148-D152)/2/D95/D95</f>
        <v>-86.844602303301556</v>
      </c>
      <c r="J149" s="8">
        <v>0</v>
      </c>
      <c r="K149" s="8">
        <f>H149</f>
        <v>-86.844602303301556</v>
      </c>
      <c r="L149" s="8"/>
      <c r="N149" s="8"/>
    </row>
    <row r="150" spans="2:14" x14ac:dyDescent="0.25">
      <c r="C150" s="7" t="str">
        <v>hkF1</v>
      </c>
      <c r="D150" s="8">
        <v>1.0408340855860843E-16</v>
      </c>
      <c r="E150" s="7"/>
      <c r="F150" s="8">
        <v>0.5</v>
      </c>
      <c r="G150" s="7" t="s">
        <v>36</v>
      </c>
      <c r="H150" s="8">
        <f>(D150-D154)/2/D95/D95</f>
        <v>-61.670949722048121</v>
      </c>
      <c r="J150" s="8">
        <v>1</v>
      </c>
      <c r="K150" s="8">
        <f>H151</f>
        <v>-38.294670731826713</v>
      </c>
      <c r="L150" s="8"/>
      <c r="N150" s="8"/>
    </row>
    <row r="151" spans="2:14" x14ac:dyDescent="0.25">
      <c r="C151" s="7" t="str">
        <v>W2</v>
      </c>
      <c r="D151" s="8">
        <v>43.126617927960261</v>
      </c>
      <c r="E151" s="7"/>
      <c r="F151" s="8">
        <v>1</v>
      </c>
      <c r="G151" s="7" t="s">
        <v>37</v>
      </c>
      <c r="H151" s="8">
        <f>(D152-D156)/2/D95/D95</f>
        <v>-38.294670731826713</v>
      </c>
      <c r="J151" s="8">
        <v>2</v>
      </c>
      <c r="K151" s="8">
        <f>H153</f>
        <v>1.9822074971914674</v>
      </c>
      <c r="L151" s="8"/>
      <c r="N151" s="8"/>
    </row>
    <row r="152" spans="2:14" x14ac:dyDescent="0.25">
      <c r="C152" s="7" t="str">
        <v>hkF2</v>
      </c>
      <c r="D152" s="8">
        <v>18.46112506423443</v>
      </c>
      <c r="E152" s="7"/>
      <c r="F152" s="8">
        <v>1.5</v>
      </c>
      <c r="G152" s="7" t="s">
        <v>38</v>
      </c>
      <c r="H152" s="8">
        <f>(D154-D158)/2/D95/D95</f>
        <v>-16.992801111142043</v>
      </c>
      <c r="J152" s="8">
        <v>3</v>
      </c>
      <c r="K152" s="8">
        <f>H155</f>
        <v>32.082380030016246</v>
      </c>
      <c r="L152" s="8"/>
      <c r="N152" s="8"/>
    </row>
    <row r="153" spans="2:14" x14ac:dyDescent="0.25">
      <c r="C153" s="7" t="str">
        <v>W3</v>
      </c>
      <c r="D153" s="8">
        <v>99.25082886710355</v>
      </c>
      <c r="E153" s="7"/>
      <c r="F153" s="8">
        <v>2</v>
      </c>
      <c r="G153" s="7" t="s">
        <v>39</v>
      </c>
      <c r="H153" s="8">
        <f>(D156-D160)/2/D95/D95</f>
        <v>1.9822074971914674</v>
      </c>
      <c r="J153" s="8">
        <v>4</v>
      </c>
      <c r="K153" s="8">
        <f>H157</f>
        <v>50.583187842177551</v>
      </c>
      <c r="L153" s="8"/>
      <c r="N153" s="8"/>
    </row>
    <row r="154" spans="2:14" x14ac:dyDescent="0.25">
      <c r="C154" s="7" t="str">
        <v>hkF3</v>
      </c>
      <c r="D154" s="8">
        <v>30.835474861024061</v>
      </c>
      <c r="E154" s="7"/>
      <c r="F154" s="8">
        <v>2.5</v>
      </c>
      <c r="G154" s="7" t="s">
        <v>53</v>
      </c>
      <c r="H154" s="8">
        <f>(D158-D162)/2/D95/D95</f>
        <v>18.405479428225568</v>
      </c>
      <c r="I154" s="8"/>
      <c r="J154" s="8">
        <v>5</v>
      </c>
      <c r="K154" s="8">
        <f>H159</f>
        <v>56.610206005869635</v>
      </c>
      <c r="L154" s="8"/>
      <c r="N154" s="8"/>
    </row>
    <row r="155" spans="2:14" x14ac:dyDescent="0.25">
      <c r="C155" s="7" t="str">
        <v>W4</v>
      </c>
      <c r="D155" s="8">
        <v>162.15553734130717</v>
      </c>
      <c r="E155" s="7"/>
      <c r="F155" s="8">
        <v>3</v>
      </c>
      <c r="G155" s="7" t="s">
        <v>54</v>
      </c>
      <c r="H155" s="8">
        <f>(D160-D164)/2/D95/D95</f>
        <v>32.082380030016246</v>
      </c>
      <c r="I155" s="8"/>
      <c r="J155" s="8">
        <v>6</v>
      </c>
      <c r="K155" s="8">
        <f>H161</f>
        <v>49.878572639590843</v>
      </c>
      <c r="L155" s="8"/>
    </row>
    <row r="156" spans="2:14" x14ac:dyDescent="0.25">
      <c r="C156" s="7" t="str">
        <v>hkF4</v>
      </c>
      <c r="D156" s="8">
        <v>37.608460430147787</v>
      </c>
      <c r="F156" s="8">
        <v>3.5</v>
      </c>
      <c r="G156" s="7" t="s">
        <v>55</v>
      </c>
      <c r="H156" s="8">
        <f>(D162-D166)/2/D95/D95</f>
        <v>42.85082230799383</v>
      </c>
      <c r="I156" s="8"/>
      <c r="J156" s="8">
        <v>7</v>
      </c>
      <c r="K156" s="8">
        <f>H163</f>
        <v>30.70645266241327</v>
      </c>
      <c r="L156" s="7"/>
    </row>
    <row r="157" spans="2:14" x14ac:dyDescent="0.25">
      <c r="C157" s="7" t="str">
        <v>W5</v>
      </c>
      <c r="D157" s="8">
        <v>226.17535249400603</v>
      </c>
      <c r="F157" s="8">
        <v>4</v>
      </c>
      <c r="G157" s="7" t="s">
        <v>56</v>
      </c>
      <c r="H157" s="8">
        <f>(D164-D168)/2/D95/D95</f>
        <v>50.583187842177551</v>
      </c>
      <c r="I157" s="8"/>
      <c r="J157" s="8">
        <v>8</v>
      </c>
      <c r="K157" s="8">
        <f>H165</f>
        <v>0</v>
      </c>
    </row>
    <row r="158" spans="2:14" x14ac:dyDescent="0.25">
      <c r="C158" s="7" t="str">
        <v>hkF5</v>
      </c>
      <c r="D158" s="8">
        <v>39.331875416595082</v>
      </c>
      <c r="F158" s="8">
        <v>4.5</v>
      </c>
      <c r="G158" s="7" t="s">
        <v>71</v>
      </c>
      <c r="H158" s="8">
        <f>(D166-D170)/2/D95/D95</f>
        <v>55.187839212157584</v>
      </c>
    </row>
    <row r="159" spans="2:14" x14ac:dyDescent="0.25">
      <c r="C159" s="7" t="str">
        <v>W6</v>
      </c>
      <c r="D159" s="8">
        <v>286.26372948255812</v>
      </c>
      <c r="F159" s="8">
        <v>5</v>
      </c>
      <c r="G159" s="7" t="s">
        <v>72</v>
      </c>
      <c r="H159" s="8">
        <f>(D168-D172)/2/D95/D95</f>
        <v>56.610206005869635</v>
      </c>
      <c r="K159" s="7"/>
      <c r="L159" s="4"/>
    </row>
    <row r="160" spans="2:14" x14ac:dyDescent="0.25">
      <c r="C160" s="7" t="str">
        <v>hkF6</v>
      </c>
      <c r="D160" s="8">
        <v>36.617356681552053</v>
      </c>
      <c r="F160" s="8">
        <v>5.5</v>
      </c>
      <c r="G160" s="7" t="s">
        <v>73</v>
      </c>
      <c r="H160" s="8">
        <f>(D170-D174)/2/D95/D95</f>
        <v>54.833431541710084</v>
      </c>
      <c r="J160" s="8"/>
      <c r="K160" s="8"/>
      <c r="L160" s="8"/>
    </row>
    <row r="161" spans="3:12" x14ac:dyDescent="0.25">
      <c r="C161" s="7" t="str">
        <v>W7</v>
      </c>
      <c r="D161" s="8">
        <v>338.05277683594386</v>
      </c>
      <c r="F161" s="8">
        <v>6</v>
      </c>
      <c r="G161" s="7" t="s">
        <v>74</v>
      </c>
      <c r="H161" s="8">
        <f>(D172-D176)/2/D95/D95</f>
        <v>49.878572639590843</v>
      </c>
      <c r="J161" s="8"/>
      <c r="K161" s="8"/>
      <c r="L161" s="8"/>
    </row>
    <row r="162" spans="3:12" x14ac:dyDescent="0.25">
      <c r="C162" s="7" t="str">
        <v>hkF7</v>
      </c>
      <c r="D162" s="8">
        <v>30.129135702482298</v>
      </c>
      <c r="F162" s="8">
        <v>6.5</v>
      </c>
      <c r="G162" s="7" t="s">
        <v>230</v>
      </c>
      <c r="H162" s="8">
        <f>(D174-D178)/2/D95/D95</f>
        <v>41.804350073417083</v>
      </c>
      <c r="J162" s="8"/>
      <c r="K162" s="8"/>
      <c r="L162" s="8"/>
    </row>
    <row r="163" spans="3:12" x14ac:dyDescent="0.25">
      <c r="C163" s="7" t="str">
        <v>W8</v>
      </c>
      <c r="D163" s="8">
        <v>377.90502098985718</v>
      </c>
      <c r="F163" s="8">
        <v>7</v>
      </c>
      <c r="G163" s="7" t="s">
        <v>231</v>
      </c>
      <c r="H163" s="8">
        <f>(D176-D180)/2/D95/D95</f>
        <v>30.70645266241327</v>
      </c>
      <c r="J163" s="8"/>
      <c r="K163" s="8"/>
      <c r="L163" s="8"/>
    </row>
    <row r="164" spans="3:12" x14ac:dyDescent="0.25">
      <c r="C164" s="7" t="str">
        <v>hkF8</v>
      </c>
      <c r="D164" s="8">
        <v>20.57616666654393</v>
      </c>
      <c r="F164" s="8">
        <v>7.5</v>
      </c>
      <c r="G164" s="7" t="s">
        <v>232</v>
      </c>
      <c r="H164" s="8">
        <f>(D178-D182)/2/D95/D95</f>
        <v>16.716403248615592</v>
      </c>
      <c r="J164" s="8"/>
      <c r="K164" s="8"/>
      <c r="L164" s="8"/>
    </row>
    <row r="165" spans="3:12" x14ac:dyDescent="0.25">
      <c r="C165" s="7" t="str">
        <v>W9</v>
      </c>
      <c r="D165" s="8">
        <v>402.95651452994241</v>
      </c>
      <c r="F165" s="8">
        <v>8</v>
      </c>
      <c r="G165" s="7" t="s">
        <v>233</v>
      </c>
      <c r="H165" s="8">
        <f>(D180-D184)/2/D95/D95</f>
        <v>0</v>
      </c>
      <c r="K165" s="8"/>
    </row>
    <row r="166" spans="3:12" x14ac:dyDescent="0.25">
      <c r="C166" s="7" t="str">
        <v>hkF9</v>
      </c>
      <c r="D166" s="8">
        <v>8.7037245484853827</v>
      </c>
      <c r="K166" s="8"/>
    </row>
    <row r="167" spans="3:12" x14ac:dyDescent="0.25">
      <c r="C167" s="7" t="str">
        <v>W10</v>
      </c>
      <c r="D167" s="8">
        <v>411.1507772609379</v>
      </c>
      <c r="K167" s="8"/>
    </row>
    <row r="168" spans="3:12" x14ac:dyDescent="0.25">
      <c r="C168" s="7" t="str">
        <v>hkF10</v>
      </c>
      <c r="D168" s="8">
        <v>-4.7154272545448466</v>
      </c>
      <c r="K168" s="8"/>
    </row>
    <row r="169" spans="3:12" x14ac:dyDescent="0.25">
      <c r="C169" s="7" t="str">
        <v>W11</v>
      </c>
      <c r="D169" s="8">
        <v>401.26316786104053</v>
      </c>
    </row>
    <row r="170" spans="3:12" x14ac:dyDescent="0.25">
      <c r="C170" s="7" t="str">
        <v>hkF11</v>
      </c>
      <c r="D170" s="8">
        <v>-18.890195057593409</v>
      </c>
    </row>
    <row r="171" spans="3:12" x14ac:dyDescent="0.25">
      <c r="C171" s="7" t="str">
        <v>W12</v>
      </c>
      <c r="D171" s="8">
        <v>372.9153972893692</v>
      </c>
    </row>
    <row r="172" spans="3:12" x14ac:dyDescent="0.25">
      <c r="C172" s="7" t="str">
        <v>hkF12</v>
      </c>
      <c r="D172" s="8">
        <v>-33.020530257479663</v>
      </c>
    </row>
    <row r="173" spans="3:12" x14ac:dyDescent="0.25">
      <c r="C173" s="7" t="str">
        <v>W13</v>
      </c>
      <c r="D173" s="8">
        <v>326.58001194596648</v>
      </c>
    </row>
    <row r="174" spans="3:12" x14ac:dyDescent="0.25">
      <c r="C174" s="7" t="str">
        <v>hkF13</v>
      </c>
      <c r="D174" s="8">
        <v>-46.306910828448451</v>
      </c>
    </row>
    <row r="175" spans="3:12" x14ac:dyDescent="0.25">
      <c r="C175" s="7" t="str">
        <v>W14</v>
      </c>
      <c r="D175" s="8">
        <v>263.57479345373645</v>
      </c>
    </row>
    <row r="176" spans="3:12" x14ac:dyDescent="0.25">
      <c r="C176" s="7" t="str">
        <v>hkF14</v>
      </c>
      <c r="D176" s="8">
        <v>-57.959816577275085</v>
      </c>
    </row>
    <row r="177" spans="2:5" x14ac:dyDescent="0.25">
      <c r="C177" s="7" t="str">
        <v>W15</v>
      </c>
      <c r="D177" s="8">
        <v>186.04714143134223</v>
      </c>
    </row>
    <row r="178" spans="2:5" x14ac:dyDescent="0.25">
      <c r="C178" s="7" t="str">
        <v>hkF15</v>
      </c>
      <c r="D178" s="8">
        <v>-67.209085865156993</v>
      </c>
    </row>
    <row r="179" spans="2:5" x14ac:dyDescent="0.25">
      <c r="C179" s="7" t="str">
        <v>W16</v>
      </c>
      <c r="D179" s="8">
        <v>96.948624339157234</v>
      </c>
    </row>
    <row r="180" spans="2:5" x14ac:dyDescent="0.25">
      <c r="C180" s="7" t="str">
        <v>hkF16</v>
      </c>
      <c r="D180" s="8">
        <v>-73.313042908481719</v>
      </c>
    </row>
    <row r="181" spans="2:5" x14ac:dyDescent="0.25">
      <c r="C181" s="7" t="str">
        <v>W17</v>
      </c>
      <c r="D181" s="8">
        <v>0</v>
      </c>
    </row>
    <row r="182" spans="2:5" x14ac:dyDescent="0.25">
      <c r="C182" s="7" t="str">
        <v>hkF17</v>
      </c>
      <c r="D182" s="8">
        <v>-75.567287489464789</v>
      </c>
    </row>
    <row r="183" spans="2:5" x14ac:dyDescent="0.25">
      <c r="C183" s="7" t="str">
        <v>W18</v>
      </c>
      <c r="D183" s="8">
        <v>-100.35287965830616</v>
      </c>
    </row>
    <row r="184" spans="2:5" x14ac:dyDescent="0.25">
      <c r="C184" s="7" t="str">
        <v>hkF18</v>
      </c>
      <c r="D184" s="8">
        <v>-73.313042908481719</v>
      </c>
    </row>
    <row r="188" spans="2:5" x14ac:dyDescent="0.25">
      <c r="C188" s="7"/>
    </row>
    <row r="189" spans="2:5" ht="18.75" x14ac:dyDescent="0.25">
      <c r="B189" s="1"/>
      <c r="D189" s="22" t="s">
        <v>223</v>
      </c>
    </row>
    <row r="190" spans="2:5" ht="18.75" x14ac:dyDescent="0.25">
      <c r="B190" s="1"/>
      <c r="E190" s="5" t="s">
        <v>214</v>
      </c>
    </row>
    <row r="191" spans="2:5" x14ac:dyDescent="0.25">
      <c r="B191" s="1"/>
    </row>
    <row r="192" spans="2:5" x14ac:dyDescent="0.25">
      <c r="C192" s="10" t="s">
        <v>18</v>
      </c>
      <c r="D192" s="10">
        <f>D17</f>
        <v>10</v>
      </c>
      <c r="E192" s="8" t="s">
        <v>19</v>
      </c>
    </row>
    <row r="193" spans="1:57" x14ac:dyDescent="0.25">
      <c r="B193" s="18"/>
      <c r="C193" s="10" t="s">
        <v>22</v>
      </c>
      <c r="D193" s="13">
        <f>D18/24</f>
        <v>0.33333333333333331</v>
      </c>
      <c r="E193" s="8" t="s">
        <v>17</v>
      </c>
      <c r="G193" s="18" t="s">
        <v>9</v>
      </c>
    </row>
    <row r="194" spans="1:57" ht="18.75" x14ac:dyDescent="0.25">
      <c r="B194" s="19"/>
      <c r="C194" s="3" t="s">
        <v>181</v>
      </c>
      <c r="D194" s="17">
        <f>D19</f>
        <v>0.02</v>
      </c>
      <c r="E194" s="5"/>
    </row>
    <row r="195" spans="1:57" x14ac:dyDescent="0.25">
      <c r="B195" s="19"/>
      <c r="C195" s="19"/>
      <c r="D195" s="19"/>
      <c r="E195" s="19"/>
      <c r="F195" s="19"/>
    </row>
    <row r="196" spans="1:57" ht="18" x14ac:dyDescent="0.25">
      <c r="B196" s="19"/>
      <c r="C196" s="9" t="s">
        <v>182</v>
      </c>
      <c r="D196" s="19">
        <f>D193/D18</f>
        <v>4.1666666666666664E-2</v>
      </c>
      <c r="E196" s="19"/>
      <c r="F196" s="19"/>
    </row>
    <row r="199" spans="1:57" x14ac:dyDescent="0.25">
      <c r="D199" s="3">
        <f>D20*D196*D196</f>
        <v>-5.208333333333333E-3</v>
      </c>
    </row>
    <row r="200" spans="1:57" x14ac:dyDescent="0.25">
      <c r="C200" s="18"/>
      <c r="D200" s="20"/>
      <c r="E200" s="19"/>
      <c r="F200" s="19"/>
    </row>
    <row r="201" spans="1:57" x14ac:dyDescent="0.25">
      <c r="C201" s="18"/>
      <c r="D201" s="20"/>
      <c r="E201" s="19"/>
      <c r="F201" s="19"/>
    </row>
    <row r="202" spans="1:57" x14ac:dyDescent="0.25">
      <c r="C202" s="19"/>
      <c r="D202" s="20"/>
      <c r="E202" s="19"/>
      <c r="F202" s="19"/>
    </row>
    <row r="203" spans="1:57" x14ac:dyDescent="0.25">
      <c r="B203" s="4" t="s">
        <v>0</v>
      </c>
      <c r="C203" s="4" t="s">
        <v>183</v>
      </c>
      <c r="D203" s="4" t="s">
        <v>1</v>
      </c>
      <c r="E203" s="4" t="s">
        <v>184</v>
      </c>
      <c r="F203" s="4" t="s">
        <v>2</v>
      </c>
      <c r="G203" s="4" t="s">
        <v>185</v>
      </c>
      <c r="H203" s="4" t="s">
        <v>3</v>
      </c>
      <c r="I203" s="4" t="s">
        <v>186</v>
      </c>
      <c r="J203" s="4" t="s">
        <v>4</v>
      </c>
      <c r="K203" s="4" t="s">
        <v>187</v>
      </c>
      <c r="L203" s="4" t="s">
        <v>5</v>
      </c>
      <c r="M203" s="4" t="s">
        <v>188</v>
      </c>
      <c r="N203" s="4" t="s">
        <v>6</v>
      </c>
      <c r="O203" s="4" t="s">
        <v>189</v>
      </c>
      <c r="P203" s="4" t="s">
        <v>7</v>
      </c>
      <c r="Q203" s="4" t="s">
        <v>190</v>
      </c>
      <c r="R203" s="4" t="s">
        <v>50</v>
      </c>
      <c r="S203" s="4" t="s">
        <v>191</v>
      </c>
      <c r="T203" s="4" t="s">
        <v>51</v>
      </c>
      <c r="U203" s="4" t="s">
        <v>192</v>
      </c>
      <c r="V203" s="4" t="s">
        <v>52</v>
      </c>
      <c r="W203" s="4" t="s">
        <v>193</v>
      </c>
      <c r="X203" s="4" t="s">
        <v>65</v>
      </c>
      <c r="Y203" s="4" t="s">
        <v>194</v>
      </c>
      <c r="Z203" s="4" t="s">
        <v>66</v>
      </c>
      <c r="AA203" s="4" t="s">
        <v>195</v>
      </c>
      <c r="AB203" s="4" t="s">
        <v>67</v>
      </c>
      <c r="AC203" s="4" t="s">
        <v>196</v>
      </c>
      <c r="AD203" s="4" t="s">
        <v>68</v>
      </c>
      <c r="AE203" s="4" t="s">
        <v>197</v>
      </c>
      <c r="AF203" s="4" t="s">
        <v>86</v>
      </c>
      <c r="AG203" s="4" t="s">
        <v>198</v>
      </c>
      <c r="AH203" s="4" t="s">
        <v>87</v>
      </c>
      <c r="AI203" s="4" t="s">
        <v>199</v>
      </c>
      <c r="AJ203" s="4" t="s">
        <v>88</v>
      </c>
      <c r="AK203" s="4" t="s">
        <v>200</v>
      </c>
      <c r="AL203" s="4" t="s">
        <v>89</v>
      </c>
      <c r="AM203" s="4" t="s">
        <v>201</v>
      </c>
      <c r="AN203" s="4" t="s">
        <v>116</v>
      </c>
      <c r="AO203" s="4" t="s">
        <v>202</v>
      </c>
      <c r="AP203" s="4" t="s">
        <v>117</v>
      </c>
      <c r="AQ203" s="4" t="s">
        <v>203</v>
      </c>
      <c r="AR203" s="4" t="s">
        <v>118</v>
      </c>
      <c r="AS203" s="4" t="s">
        <v>204</v>
      </c>
      <c r="AT203" s="4" t="s">
        <v>119</v>
      </c>
      <c r="AU203" s="4" t="s">
        <v>205</v>
      </c>
      <c r="AV203" s="4" t="s">
        <v>120</v>
      </c>
      <c r="AW203" s="4" t="s">
        <v>206</v>
      </c>
      <c r="AX203" s="4" t="s">
        <v>121</v>
      </c>
      <c r="AY203" s="4" t="s">
        <v>207</v>
      </c>
      <c r="AZ203" s="4" t="s">
        <v>122</v>
      </c>
      <c r="BA203" s="4" t="s">
        <v>208</v>
      </c>
      <c r="BB203" s="4" t="s">
        <v>123</v>
      </c>
      <c r="BC203" s="4" t="s">
        <v>209</v>
      </c>
    </row>
    <row r="204" spans="1:57" x14ac:dyDescent="0.25">
      <c r="A204" s="3" t="s">
        <v>23</v>
      </c>
      <c r="B204" s="8">
        <f>$D$196*$D$196/$D$194+$D$199</f>
        <v>8.1597222222222224E-2</v>
      </c>
      <c r="C204" s="8">
        <f>$D$196*$D$196/2/$D$194</f>
        <v>4.3402777777777776E-2</v>
      </c>
      <c r="D204" s="8">
        <f>-2*$D$196*$D$196/$D$194-2*$D$199</f>
        <v>-0.16319444444444445</v>
      </c>
      <c r="E204" s="8">
        <v>0</v>
      </c>
      <c r="F204" s="8">
        <f>$D$196*$D$196/$D$194+$D$199</f>
        <v>8.1597222222222224E-2</v>
      </c>
      <c r="G204" s="8">
        <f>-$D$196*$D$196/2/$D$194</f>
        <v>-4.3402777777777776E-2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E204" s="8">
        <f>-$D$192*$D$193*$D$193*$D$193*$D$193</f>
        <v>-0.12345679012345676</v>
      </c>
    </row>
    <row r="205" spans="1:57" x14ac:dyDescent="0.25">
      <c r="A205" s="3" t="s">
        <v>24</v>
      </c>
      <c r="B205" s="8">
        <f>-$D$196*$D$196/2/$D$194</f>
        <v>-4.3402777777777776E-2</v>
      </c>
      <c r="C205" s="8">
        <v>1</v>
      </c>
      <c r="D205" s="8">
        <v>0</v>
      </c>
      <c r="E205" s="8">
        <f>-2-$D$196*$D$196/$D$194</f>
        <v>-2.0868055555555554</v>
      </c>
      <c r="F205" s="8">
        <f>$D$196*$D$196/2/$D$194</f>
        <v>4.3402777777777776E-2</v>
      </c>
      <c r="G205" s="8">
        <v>1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E205" s="8">
        <v>0</v>
      </c>
    </row>
    <row r="206" spans="1:57" x14ac:dyDescent="0.25">
      <c r="A206" s="3" t="s">
        <v>25</v>
      </c>
      <c r="B206" s="8">
        <v>0</v>
      </c>
      <c r="C206" s="8">
        <v>0</v>
      </c>
      <c r="D206" s="8">
        <f>$D$196*$D$196/$D$194+$D$199</f>
        <v>8.1597222222222224E-2</v>
      </c>
      <c r="E206" s="8">
        <f>$D$196*$D$196/2/$D$194</f>
        <v>4.3402777777777776E-2</v>
      </c>
      <c r="F206" s="8">
        <f>-2*$D$196*$D$196/$D$194-2*$D$199</f>
        <v>-0.16319444444444445</v>
      </c>
      <c r="G206" s="8">
        <v>0</v>
      </c>
      <c r="H206" s="8">
        <f>$D$196*$D$196/$D$194+$D$199</f>
        <v>8.1597222222222224E-2</v>
      </c>
      <c r="I206" s="8">
        <f>-$D$196*$D$196/2/$D$194</f>
        <v>-4.3402777777777776E-2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E206" s="8">
        <f>-$D$192*$D$193*$D$193*$D$193*$D$193</f>
        <v>-0.12345679012345676</v>
      </c>
    </row>
    <row r="207" spans="1:57" x14ac:dyDescent="0.25">
      <c r="A207" s="3" t="s">
        <v>26</v>
      </c>
      <c r="B207" s="8">
        <v>0</v>
      </c>
      <c r="C207" s="8">
        <v>0</v>
      </c>
      <c r="D207" s="8">
        <f>-$D$196*$D$196/2/$D$194</f>
        <v>-4.3402777777777776E-2</v>
      </c>
      <c r="E207" s="8">
        <v>1</v>
      </c>
      <c r="F207" s="8">
        <v>0</v>
      </c>
      <c r="G207" s="8">
        <f>-2-$D$196*$D$196/$D$194</f>
        <v>-2.0868055555555554</v>
      </c>
      <c r="H207" s="8">
        <f>$D$196*$D$196/2/$D$194</f>
        <v>4.3402777777777776E-2</v>
      </c>
      <c r="I207" s="8">
        <v>1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E207" s="8">
        <v>0</v>
      </c>
    </row>
    <row r="208" spans="1:57" x14ac:dyDescent="0.25">
      <c r="A208" s="3" t="s">
        <v>27</v>
      </c>
      <c r="B208" s="8">
        <v>0</v>
      </c>
      <c r="C208" s="8">
        <v>0</v>
      </c>
      <c r="D208" s="8">
        <v>0</v>
      </c>
      <c r="E208" s="8">
        <v>0</v>
      </c>
      <c r="F208" s="8">
        <f>$D$196*$D$196/$D$194+$D$199</f>
        <v>8.1597222222222224E-2</v>
      </c>
      <c r="G208" s="8">
        <f>$D$196*$D$196/2/$D$194</f>
        <v>4.3402777777777776E-2</v>
      </c>
      <c r="H208" s="8">
        <f>-2*$D$196*$D$196/$D$194-2*$D$199</f>
        <v>-0.16319444444444445</v>
      </c>
      <c r="I208" s="8">
        <v>0</v>
      </c>
      <c r="J208" s="8">
        <f>$D$196*$D$196/$D$194+$D$199</f>
        <v>8.1597222222222224E-2</v>
      </c>
      <c r="K208" s="8">
        <f>-$D$196*$D$196/2/$D$194</f>
        <v>-4.3402777777777776E-2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E208" s="8">
        <f>-$D$192*$D$193*$D$193*$D$193*$D$193</f>
        <v>-0.12345679012345676</v>
      </c>
    </row>
    <row r="209" spans="1:57" x14ac:dyDescent="0.25">
      <c r="A209" s="3" t="s">
        <v>28</v>
      </c>
      <c r="B209" s="8">
        <v>0</v>
      </c>
      <c r="C209" s="8">
        <v>0</v>
      </c>
      <c r="D209" s="8">
        <v>0</v>
      </c>
      <c r="E209" s="8">
        <v>0</v>
      </c>
      <c r="F209" s="8">
        <f>-$D$196*$D$196/2/$D$194</f>
        <v>-4.3402777777777776E-2</v>
      </c>
      <c r="G209" s="8">
        <v>1</v>
      </c>
      <c r="H209" s="8">
        <v>0</v>
      </c>
      <c r="I209" s="8">
        <f>-2-$D$196*$D$196/$D$194</f>
        <v>-2.0868055555555554</v>
      </c>
      <c r="J209" s="8">
        <f>$D$196*$D$196/2/$D$194</f>
        <v>4.3402777777777776E-2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E209" s="8">
        <v>0</v>
      </c>
    </row>
    <row r="210" spans="1:57" x14ac:dyDescent="0.25">
      <c r="A210" s="3" t="s">
        <v>29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f>$D$196*$D$196/$D$194+$D$199</f>
        <v>8.1597222222222224E-2</v>
      </c>
      <c r="I210" s="8">
        <f>$D$196*$D$196/2/$D$194</f>
        <v>4.3402777777777776E-2</v>
      </c>
      <c r="J210" s="8">
        <f>-2*$D$196*$D$196/$D$194-2*$D$199</f>
        <v>-0.16319444444444445</v>
      </c>
      <c r="K210" s="8">
        <v>0</v>
      </c>
      <c r="L210" s="8">
        <f>$D$196*$D$196/$D$194+$D$199</f>
        <v>8.1597222222222224E-2</v>
      </c>
      <c r="M210" s="8">
        <f>-$D$196*$D$196/2/$D$194</f>
        <v>-4.3402777777777776E-2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E210" s="8">
        <f>-$D$192*$D$193*$D$193*$D$193*$D$193</f>
        <v>-0.12345679012345676</v>
      </c>
    </row>
    <row r="211" spans="1:57" x14ac:dyDescent="0.25">
      <c r="A211" s="3" t="s">
        <v>30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f>-$D$196*$D$196/2/$D$194</f>
        <v>-4.3402777777777776E-2</v>
      </c>
      <c r="I211" s="8">
        <v>1</v>
      </c>
      <c r="J211" s="8">
        <v>0</v>
      </c>
      <c r="K211" s="8">
        <f>-2-$D$196*$D$196/$D$194</f>
        <v>-2.0868055555555554</v>
      </c>
      <c r="L211" s="8">
        <f>$D$196*$D$196/2/$D$194</f>
        <v>4.3402777777777776E-2</v>
      </c>
      <c r="M211" s="8">
        <v>1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E211" s="8">
        <v>0</v>
      </c>
    </row>
    <row r="212" spans="1:57" x14ac:dyDescent="0.25">
      <c r="A212" s="3" t="s">
        <v>31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f>$D$196*$D$196/$D$194+$D$199</f>
        <v>8.1597222222222224E-2</v>
      </c>
      <c r="K212" s="8">
        <f>$D$196*$D$196/2/$D$194</f>
        <v>4.3402777777777776E-2</v>
      </c>
      <c r="L212" s="8">
        <f>-2*$D$196*$D$196/$D$194-2*$D$199</f>
        <v>-0.16319444444444445</v>
      </c>
      <c r="M212" s="8">
        <v>0</v>
      </c>
      <c r="N212" s="8">
        <f>$D$196*$D$196/$D$194+$D$199</f>
        <v>8.1597222222222224E-2</v>
      </c>
      <c r="O212" s="8">
        <f>-$D$196*$D$196/2/$D$194</f>
        <v>-4.3402777777777776E-2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E212" s="8">
        <f>-$D$192*$D$193*$D$193*$D$193*$D$193</f>
        <v>-0.12345679012345676</v>
      </c>
    </row>
    <row r="213" spans="1:57" x14ac:dyDescent="0.25">
      <c r="A213" s="3" t="s">
        <v>32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f>-$D$196*$D$196/2/$D$194</f>
        <v>-4.3402777777777776E-2</v>
      </c>
      <c r="K213" s="8">
        <v>1</v>
      </c>
      <c r="L213" s="8">
        <v>0</v>
      </c>
      <c r="M213" s="8">
        <f>-2-$D$196*$D$196/$D$194</f>
        <v>-2.0868055555555554</v>
      </c>
      <c r="N213" s="8">
        <f>$D$196*$D$196/2/$D$194</f>
        <v>4.3402777777777776E-2</v>
      </c>
      <c r="O213" s="8">
        <v>1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E213" s="8">
        <v>0</v>
      </c>
    </row>
    <row r="214" spans="1:57" x14ac:dyDescent="0.25">
      <c r="A214" s="3" t="s">
        <v>40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f>$D$196*$D$196/$D$194+$D$199</f>
        <v>8.1597222222222224E-2</v>
      </c>
      <c r="M214" s="8">
        <f>$D$196*$D$196/2/$D$194</f>
        <v>4.3402777777777776E-2</v>
      </c>
      <c r="N214" s="8">
        <f>-2*$D$196*$D$196/$D$194-2*$D$199</f>
        <v>-0.16319444444444445</v>
      </c>
      <c r="O214" s="8">
        <v>0</v>
      </c>
      <c r="P214" s="8">
        <f>$D$196*$D$196/$D$194+$D$199</f>
        <v>8.1597222222222224E-2</v>
      </c>
      <c r="Q214" s="8">
        <f>-$D$196*$D$196/2/$D$194</f>
        <v>-4.3402777777777776E-2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E214" s="8">
        <f>-$D$192*$D$193*$D$193*$D$193*$D$193</f>
        <v>-0.12345679012345676</v>
      </c>
    </row>
    <row r="215" spans="1:57" x14ac:dyDescent="0.25">
      <c r="A215" s="3" t="s">
        <v>41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f>-$D$196*$D$196/2/$D$194</f>
        <v>-4.3402777777777776E-2</v>
      </c>
      <c r="M215" s="8">
        <v>1</v>
      </c>
      <c r="N215" s="8">
        <v>0</v>
      </c>
      <c r="O215" s="8">
        <f>-2-$D$196*$D$196/$D$194</f>
        <v>-2.0868055555555554</v>
      </c>
      <c r="P215" s="8">
        <f>$D$196*$D$196/2/$D$194</f>
        <v>4.3402777777777776E-2</v>
      </c>
      <c r="Q215" s="8">
        <v>1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E215" s="8">
        <v>0</v>
      </c>
    </row>
    <row r="216" spans="1:57" x14ac:dyDescent="0.25">
      <c r="A216" s="3" t="s">
        <v>42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f>$D$196*$D$196/$D$194+$D$199</f>
        <v>8.1597222222222224E-2</v>
      </c>
      <c r="O216" s="8">
        <f>$D$196*$D$196/2/$D$194</f>
        <v>4.3402777777777776E-2</v>
      </c>
      <c r="P216" s="8">
        <f>-2*$D$196*$D$196/$D$194-2*$D$199</f>
        <v>-0.16319444444444445</v>
      </c>
      <c r="Q216" s="8">
        <v>0</v>
      </c>
      <c r="R216" s="8">
        <f>$D$196*$D$196/$D$194+$D$199</f>
        <v>8.1597222222222224E-2</v>
      </c>
      <c r="S216" s="8">
        <f>-$D$196*$D$196/2/$D$194</f>
        <v>-4.3402777777777776E-2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E216" s="8">
        <f>-$D$192*$D$193*$D$193*$D$193*$D$193</f>
        <v>-0.12345679012345676</v>
      </c>
    </row>
    <row r="217" spans="1:57" x14ac:dyDescent="0.25">
      <c r="A217" s="3" t="s">
        <v>43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f>-$D$196*$D$196/2/$D$194</f>
        <v>-4.3402777777777776E-2</v>
      </c>
      <c r="O217" s="8">
        <v>1</v>
      </c>
      <c r="P217" s="8">
        <v>0</v>
      </c>
      <c r="Q217" s="8">
        <f>-2-$D$196*$D$196/$D$194</f>
        <v>-2.0868055555555554</v>
      </c>
      <c r="R217" s="8">
        <f>$D$196*$D$196/2/$D$194</f>
        <v>4.3402777777777776E-2</v>
      </c>
      <c r="S217" s="8">
        <v>1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E217" s="8">
        <v>0</v>
      </c>
    </row>
    <row r="218" spans="1:57" x14ac:dyDescent="0.25">
      <c r="A218" s="3" t="s">
        <v>44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f>$D$196*$D$196/$D$194+$D$199</f>
        <v>8.1597222222222224E-2</v>
      </c>
      <c r="Q218" s="8">
        <f>$D$196*$D$196/2/$D$194</f>
        <v>4.3402777777777776E-2</v>
      </c>
      <c r="R218" s="8">
        <f>-2*$D$196*$D$196/$D$194-2*$D$199</f>
        <v>-0.16319444444444445</v>
      </c>
      <c r="S218" s="8">
        <v>0</v>
      </c>
      <c r="T218" s="8">
        <f>$D$196*$D$196/$D$194+$D$199</f>
        <v>8.1597222222222224E-2</v>
      </c>
      <c r="U218" s="8">
        <f>-$D$196*$D$196/2/$D$194</f>
        <v>-4.3402777777777776E-2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E218" s="8">
        <f>-$D$192*$D$193*$D$193*$D$193*$D$193</f>
        <v>-0.12345679012345676</v>
      </c>
    </row>
    <row r="219" spans="1:57" x14ac:dyDescent="0.25">
      <c r="A219" s="3" t="s">
        <v>45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f>-$D$196*$D$196/2/$D$194</f>
        <v>-4.3402777777777776E-2</v>
      </c>
      <c r="Q219" s="8">
        <v>1</v>
      </c>
      <c r="R219" s="8">
        <v>0</v>
      </c>
      <c r="S219" s="8">
        <f>-2-$D$196*$D$196/$D$194</f>
        <v>-2.0868055555555554</v>
      </c>
      <c r="T219" s="8">
        <f>$D$196*$D$196/2/$D$194</f>
        <v>4.3402777777777776E-2</v>
      </c>
      <c r="U219" s="8">
        <v>1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E219" s="8">
        <v>0</v>
      </c>
    </row>
    <row r="220" spans="1:57" x14ac:dyDescent="0.25">
      <c r="A220" s="3" t="s">
        <v>46</v>
      </c>
      <c r="B220" s="8">
        <v>0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f>$D$196*$D$196/$D$194+$D$199</f>
        <v>8.1597222222222224E-2</v>
      </c>
      <c r="S220" s="8">
        <f>$D$196*$D$196/2/$D$194</f>
        <v>4.3402777777777776E-2</v>
      </c>
      <c r="T220" s="8">
        <f>-2*$D$196*$D$196/$D$194-2*$D$199</f>
        <v>-0.16319444444444445</v>
      </c>
      <c r="U220" s="8">
        <v>0</v>
      </c>
      <c r="V220" s="8">
        <f>$D$196*$D$196/$D$194+$D$199</f>
        <v>8.1597222222222224E-2</v>
      </c>
      <c r="W220" s="8">
        <f>-$D$196*$D$196/2/$D$194</f>
        <v>-4.3402777777777776E-2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0</v>
      </c>
      <c r="BC220" s="8">
        <v>0</v>
      </c>
      <c r="BE220" s="8">
        <f>-$D$192*$D$193*$D$193*$D$193*$D$193</f>
        <v>-0.12345679012345676</v>
      </c>
    </row>
    <row r="221" spans="1:57" x14ac:dyDescent="0.25">
      <c r="A221" s="3" t="s">
        <v>47</v>
      </c>
      <c r="B221" s="8">
        <v>0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f>-$D$196*$D$196/2/$D$194</f>
        <v>-4.3402777777777776E-2</v>
      </c>
      <c r="S221" s="8">
        <v>1</v>
      </c>
      <c r="T221" s="8">
        <v>0</v>
      </c>
      <c r="U221" s="8">
        <f>-2-$D$196*$D$196/$D$194</f>
        <v>-2.0868055555555554</v>
      </c>
      <c r="V221" s="8">
        <f>$D$196*$D$196/2/$D$194</f>
        <v>4.3402777777777776E-2</v>
      </c>
      <c r="W221" s="8">
        <v>1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E221" s="8">
        <v>0</v>
      </c>
    </row>
    <row r="222" spans="1:57" x14ac:dyDescent="0.25">
      <c r="A222" s="3" t="s">
        <v>57</v>
      </c>
      <c r="B222" s="8">
        <v>0</v>
      </c>
      <c r="C222" s="8">
        <v>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f>$D$196*$D$196/$D$194+$D$199</f>
        <v>8.1597222222222224E-2</v>
      </c>
      <c r="U222" s="8">
        <f>$D$196*$D$196/2/$D$194</f>
        <v>4.3402777777777776E-2</v>
      </c>
      <c r="V222" s="8">
        <f>-2*$D$196*$D$196/$D$194-2*$D$199</f>
        <v>-0.16319444444444445</v>
      </c>
      <c r="W222" s="8">
        <v>0</v>
      </c>
      <c r="X222" s="8">
        <f>$D$196*$D$196/$D$194+$D$199</f>
        <v>8.1597222222222224E-2</v>
      </c>
      <c r="Y222" s="8">
        <f>-$D$196*$D$196/2/$D$194</f>
        <v>-4.3402777777777776E-2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E222" s="8">
        <f>-$D$192*$D$193*$D$193*$D$193*$D$193</f>
        <v>-0.12345679012345676</v>
      </c>
    </row>
    <row r="223" spans="1:57" x14ac:dyDescent="0.25">
      <c r="A223" s="3" t="s">
        <v>58</v>
      </c>
      <c r="B223" s="8">
        <v>0</v>
      </c>
      <c r="C223" s="8">
        <v>0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f>-$D$196*$D$196/2/$D$194</f>
        <v>-4.3402777777777776E-2</v>
      </c>
      <c r="U223" s="8">
        <v>1</v>
      </c>
      <c r="V223" s="8">
        <v>0</v>
      </c>
      <c r="W223" s="8">
        <f>-2-$D$196*$D$196/$D$194</f>
        <v>-2.0868055555555554</v>
      </c>
      <c r="X223" s="8">
        <f>$D$196*$D$196/2/$D$194</f>
        <v>4.3402777777777776E-2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E223" s="8">
        <v>0</v>
      </c>
    </row>
    <row r="224" spans="1:57" x14ac:dyDescent="0.25">
      <c r="A224" s="3" t="s">
        <v>59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f>$D$196*$D$196/$D$194+$D$199</f>
        <v>8.1597222222222224E-2</v>
      </c>
      <c r="W224" s="8">
        <f>$D$196*$D$196/2/$D$194</f>
        <v>4.3402777777777776E-2</v>
      </c>
      <c r="X224" s="8">
        <f>-2*$D$196*$D$196/$D$194-2*$D$199</f>
        <v>-0.16319444444444445</v>
      </c>
      <c r="Y224" s="8">
        <v>0</v>
      </c>
      <c r="Z224" s="8">
        <f>$D$196*$D$196/$D$194+$D$199</f>
        <v>8.1597222222222224E-2</v>
      </c>
      <c r="AA224" s="8">
        <f>-$D$196*$D$196/2/$D$194</f>
        <v>-4.3402777777777776E-2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E224" s="8">
        <f>-$D$192*$D$193*$D$193*$D$193*$D$193</f>
        <v>-0.12345679012345676</v>
      </c>
    </row>
    <row r="225" spans="1:57" x14ac:dyDescent="0.25">
      <c r="A225" s="3" t="s">
        <v>60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f>-$D$196*$D$196/2/$D$194</f>
        <v>-4.3402777777777776E-2</v>
      </c>
      <c r="W225" s="8">
        <v>1</v>
      </c>
      <c r="X225" s="8">
        <v>0</v>
      </c>
      <c r="Y225" s="8">
        <f>-2-$D$196*$D$196/$D$194</f>
        <v>-2.0868055555555554</v>
      </c>
      <c r="Z225" s="8">
        <f>$D$196*$D$196/2/$D$194</f>
        <v>4.3402777777777776E-2</v>
      </c>
      <c r="AA225" s="8">
        <v>1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E225" s="8">
        <v>0</v>
      </c>
    </row>
    <row r="226" spans="1:57" x14ac:dyDescent="0.25">
      <c r="A226" s="3" t="s">
        <v>61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f>$D$196*$D$196/$D$194+$D$199</f>
        <v>8.1597222222222224E-2</v>
      </c>
      <c r="Y226" s="8">
        <f>$D$196*$D$196/2/$D$194</f>
        <v>4.3402777777777776E-2</v>
      </c>
      <c r="Z226" s="8">
        <f>-2*$D$196*$D$196/$D$194-2*$D$199</f>
        <v>-0.16319444444444445</v>
      </c>
      <c r="AA226" s="8">
        <v>0</v>
      </c>
      <c r="AB226" s="8">
        <f>$D$196*$D$196/$D$194+$D$199</f>
        <v>8.1597222222222224E-2</v>
      </c>
      <c r="AC226" s="8">
        <f>-$D$196*$D$196/2/$D$194</f>
        <v>-4.3402777777777776E-2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E226" s="8">
        <f>-$D$192*$D$193*$D$193*$D$193*$D$193</f>
        <v>-0.12345679012345676</v>
      </c>
    </row>
    <row r="227" spans="1:57" x14ac:dyDescent="0.25">
      <c r="A227" s="3" t="s">
        <v>62</v>
      </c>
      <c r="B227" s="8">
        <v>0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f>-$D$196*$D$196/2/$D$194</f>
        <v>-4.3402777777777776E-2</v>
      </c>
      <c r="Y227" s="8">
        <v>1</v>
      </c>
      <c r="Z227" s="8">
        <v>0</v>
      </c>
      <c r="AA227" s="8">
        <f>-2-$D$196*$D$196/$D$194</f>
        <v>-2.0868055555555554</v>
      </c>
      <c r="AB227" s="8">
        <f>$D$196*$D$196/2/$D$194</f>
        <v>4.3402777777777776E-2</v>
      </c>
      <c r="AC227" s="8">
        <v>1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E227" s="8">
        <v>0</v>
      </c>
    </row>
    <row r="228" spans="1:57" x14ac:dyDescent="0.25">
      <c r="A228" s="3" t="s">
        <v>63</v>
      </c>
      <c r="B228" s="8">
        <v>0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f>$D$196*$D$196/$D$194+$D$199</f>
        <v>8.1597222222222224E-2</v>
      </c>
      <c r="AA228" s="8">
        <f>$D$196*$D$196/2/$D$194</f>
        <v>4.3402777777777776E-2</v>
      </c>
      <c r="AB228" s="8">
        <f>-2*$D$196*$D$196/$D$194-2*$D$199</f>
        <v>-0.16319444444444445</v>
      </c>
      <c r="AC228" s="8">
        <v>0</v>
      </c>
      <c r="AD228" s="8">
        <f>$D$196*$D$196/$D$194+$D$199</f>
        <v>8.1597222222222224E-2</v>
      </c>
      <c r="AE228" s="8">
        <f>-$D$196*$D$196/2/$D$194</f>
        <v>-4.3402777777777776E-2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E228" s="8">
        <f>-$D$192*$D$193*$D$193*$D$193*$D$193</f>
        <v>-0.12345679012345676</v>
      </c>
    </row>
    <row r="229" spans="1:57" x14ac:dyDescent="0.25">
      <c r="A229" s="3" t="s">
        <v>64</v>
      </c>
      <c r="B229" s="8">
        <v>0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f>-$D$196*$D$196/2/$D$194</f>
        <v>-4.3402777777777776E-2</v>
      </c>
      <c r="AA229" s="8">
        <v>1</v>
      </c>
      <c r="AB229" s="8">
        <v>0</v>
      </c>
      <c r="AC229" s="8">
        <f>-2-$D$196*$D$196/$D$194</f>
        <v>-2.0868055555555554</v>
      </c>
      <c r="AD229" s="8">
        <f>$D$196*$D$196/2/$D$194</f>
        <v>4.3402777777777776E-2</v>
      </c>
      <c r="AE229" s="8">
        <v>1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E229" s="8">
        <v>0</v>
      </c>
    </row>
    <row r="230" spans="1:57" x14ac:dyDescent="0.25">
      <c r="A230" s="3" t="s">
        <v>76</v>
      </c>
      <c r="B230" s="8">
        <v>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f>$D$196*$D$196/$D$194+$D$199</f>
        <v>8.1597222222222224E-2</v>
      </c>
      <c r="AC230" s="8">
        <f>$D$196*$D$196/2/$D$194</f>
        <v>4.3402777777777776E-2</v>
      </c>
      <c r="AD230" s="8">
        <f>-2*$D$196*$D$196/$D$194-2*$D$199</f>
        <v>-0.16319444444444445</v>
      </c>
      <c r="AE230" s="8">
        <v>0</v>
      </c>
      <c r="AF230" s="8">
        <f>$D$196*$D$196/$D$194+$D$199</f>
        <v>8.1597222222222224E-2</v>
      </c>
      <c r="AG230" s="8">
        <f>-$D$196*$D$196/2/$D$194</f>
        <v>-4.3402777777777776E-2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E230" s="8">
        <f>-$D$192*$D$193*$D$193*$D$193*$D$193</f>
        <v>-0.12345679012345676</v>
      </c>
    </row>
    <row r="231" spans="1:57" x14ac:dyDescent="0.25">
      <c r="A231" s="3" t="s">
        <v>77</v>
      </c>
      <c r="B231" s="8">
        <v>0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f>-$D$196*$D$196/2/$D$194</f>
        <v>-4.3402777777777776E-2</v>
      </c>
      <c r="AC231" s="8">
        <v>1</v>
      </c>
      <c r="AD231" s="8">
        <v>0</v>
      </c>
      <c r="AE231" s="8">
        <f>-2-$D$196*$D$196/$D$194</f>
        <v>-2.0868055555555554</v>
      </c>
      <c r="AF231" s="8">
        <f>$D$196*$D$196/2/$D$194</f>
        <v>4.3402777777777776E-2</v>
      </c>
      <c r="AG231" s="8">
        <v>1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E231" s="8">
        <v>0</v>
      </c>
    </row>
    <row r="232" spans="1:57" x14ac:dyDescent="0.25">
      <c r="A232" s="3" t="s">
        <v>78</v>
      </c>
      <c r="B232" s="8">
        <v>0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f>$D$196*$D$196/$D$194+$D$199</f>
        <v>8.1597222222222224E-2</v>
      </c>
      <c r="AE232" s="8">
        <f>$D$196*$D$196/2/$D$194</f>
        <v>4.3402777777777776E-2</v>
      </c>
      <c r="AF232" s="8">
        <f>-2*$D$196*$D$196/$D$194-2*$D$199</f>
        <v>-0.16319444444444445</v>
      </c>
      <c r="AG232" s="8">
        <v>0</v>
      </c>
      <c r="AH232" s="8">
        <f>$D$196*$D$196/$D$194+$D$199</f>
        <v>8.1597222222222224E-2</v>
      </c>
      <c r="AI232" s="8">
        <f>-$D$196*$D$196/2/$D$194</f>
        <v>-4.3402777777777776E-2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E232" s="8">
        <f>-$D$192*$D$193*$D$193*$D$193*$D$193</f>
        <v>-0.12345679012345676</v>
      </c>
    </row>
    <row r="233" spans="1:57" x14ac:dyDescent="0.25">
      <c r="A233" s="3" t="s">
        <v>79</v>
      </c>
      <c r="B233" s="8">
        <v>0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f>-$D$196*$D$196/2/$D$194</f>
        <v>-4.3402777777777776E-2</v>
      </c>
      <c r="AE233" s="8">
        <v>1</v>
      </c>
      <c r="AF233" s="8">
        <v>0</v>
      </c>
      <c r="AG233" s="8">
        <f>-2-$D$196*$D$196/$D$194</f>
        <v>-2.0868055555555554</v>
      </c>
      <c r="AH233" s="8">
        <f>$D$196*$D$196/2/$D$194</f>
        <v>4.3402777777777776E-2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E233" s="8">
        <v>0</v>
      </c>
    </row>
    <row r="234" spans="1:57" x14ac:dyDescent="0.25">
      <c r="A234" s="3" t="s">
        <v>80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f>$D$196*$D$196/$D$194+$D$199</f>
        <v>8.1597222222222224E-2</v>
      </c>
      <c r="AG234" s="8">
        <f>$D$196*$D$196/2/$D$194</f>
        <v>4.3402777777777776E-2</v>
      </c>
      <c r="AH234" s="8">
        <f>-2*$D$196*$D$196/$D$194-2*$D$199</f>
        <v>-0.16319444444444445</v>
      </c>
      <c r="AI234" s="8">
        <v>0</v>
      </c>
      <c r="AJ234" s="8">
        <f>$D$196*$D$196/$D$194+$D$199</f>
        <v>8.1597222222222224E-2</v>
      </c>
      <c r="AK234" s="8">
        <f>-$D$196*$D$196/2/$D$194</f>
        <v>-4.3402777777777776E-2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E234" s="8">
        <f>-$D$192*$D$193*$D$193*$D$193*$D$193</f>
        <v>-0.12345679012345676</v>
      </c>
    </row>
    <row r="235" spans="1:57" x14ac:dyDescent="0.25">
      <c r="A235" s="3" t="s">
        <v>81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f>-$D$196*$D$196/2/$D$194</f>
        <v>-4.3402777777777776E-2</v>
      </c>
      <c r="AG235" s="8">
        <v>1</v>
      </c>
      <c r="AH235" s="8">
        <v>0</v>
      </c>
      <c r="AI235" s="8">
        <f>-2-$D$196*$D$196/$D$194</f>
        <v>-2.0868055555555554</v>
      </c>
      <c r="AJ235" s="8">
        <f>$D$196*$D$196/2/$D$194</f>
        <v>4.3402777777777776E-2</v>
      </c>
      <c r="AK235" s="8">
        <v>1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0</v>
      </c>
      <c r="BB235" s="8">
        <v>0</v>
      </c>
      <c r="BC235" s="8">
        <v>0</v>
      </c>
      <c r="BE235" s="8">
        <v>0</v>
      </c>
    </row>
    <row r="236" spans="1:57" x14ac:dyDescent="0.25">
      <c r="A236" s="3" t="s">
        <v>82</v>
      </c>
      <c r="B236" s="8">
        <v>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f>$D$196*$D$196/$D$194+$D$199</f>
        <v>8.1597222222222224E-2</v>
      </c>
      <c r="AI236" s="8">
        <f>$D$196*$D$196/2/$D$194</f>
        <v>4.3402777777777776E-2</v>
      </c>
      <c r="AJ236" s="8">
        <f>-2*$D$196*$D$196/$D$194-2*$D$199</f>
        <v>-0.16319444444444445</v>
      </c>
      <c r="AK236" s="8">
        <v>0</v>
      </c>
      <c r="AL236" s="8">
        <f>$D$196*$D$196/$D$194+$D$199</f>
        <v>8.1597222222222224E-2</v>
      </c>
      <c r="AM236" s="8">
        <f>-$D$196*$D$196/2/$D$194</f>
        <v>-4.3402777777777776E-2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E236" s="8">
        <f>-$D$192*$D$193*$D$193*$D$193*$D$193</f>
        <v>-0.12345679012345676</v>
      </c>
    </row>
    <row r="237" spans="1:57" x14ac:dyDescent="0.25">
      <c r="A237" s="3" t="s">
        <v>83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f>-$D$196*$D$196/2/$D$194</f>
        <v>-4.3402777777777776E-2</v>
      </c>
      <c r="AI237" s="8">
        <v>1</v>
      </c>
      <c r="AJ237" s="8">
        <v>0</v>
      </c>
      <c r="AK237" s="8">
        <f>-2-$D$196*$D$196/$D$194</f>
        <v>-2.0868055555555554</v>
      </c>
      <c r="AL237" s="8">
        <f>$D$196*$D$196/2/$D$194</f>
        <v>4.3402777777777776E-2</v>
      </c>
      <c r="AM237" s="8">
        <v>1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E237" s="8">
        <v>0</v>
      </c>
    </row>
    <row r="238" spans="1:57" x14ac:dyDescent="0.25">
      <c r="A238" s="3" t="s">
        <v>98</v>
      </c>
      <c r="B238" s="8">
        <v>0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f>$D$196*$D$196/$D$194+$D$199</f>
        <v>8.1597222222222224E-2</v>
      </c>
      <c r="AK238" s="8">
        <f>$D$196*$D$196/2/$D$194</f>
        <v>4.3402777777777776E-2</v>
      </c>
      <c r="AL238" s="8">
        <f>-2*$D$196*$D$196/$D$194-2*$D$199</f>
        <v>-0.16319444444444445</v>
      </c>
      <c r="AM238" s="8">
        <v>0</v>
      </c>
      <c r="AN238" s="8">
        <f>$D$196*$D$196/$D$194+$D$199</f>
        <v>8.1597222222222224E-2</v>
      </c>
      <c r="AO238" s="8">
        <f>-$D$196*$D$196/2/$D$194</f>
        <v>-4.3402777777777776E-2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E238" s="8">
        <f>-$D$192*$D$193*$D$193*$D$193*$D$193</f>
        <v>-0.12345679012345676</v>
      </c>
    </row>
    <row r="239" spans="1:57" x14ac:dyDescent="0.25">
      <c r="A239" s="3" t="s">
        <v>99</v>
      </c>
      <c r="B239" s="8">
        <v>0</v>
      </c>
      <c r="C239" s="8">
        <v>0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f>-$D$196*$D$196/2/$D$194</f>
        <v>-4.3402777777777776E-2</v>
      </c>
      <c r="AK239" s="8">
        <v>1</v>
      </c>
      <c r="AL239" s="8">
        <v>0</v>
      </c>
      <c r="AM239" s="8">
        <f>-2-$D$196*$D$196/$D$194</f>
        <v>-2.0868055555555554</v>
      </c>
      <c r="AN239" s="8">
        <f>$D$196*$D$196/2/$D$194</f>
        <v>4.3402777777777776E-2</v>
      </c>
      <c r="AO239" s="8">
        <v>1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0</v>
      </c>
      <c r="BC239" s="8">
        <v>0</v>
      </c>
      <c r="BE239" s="8">
        <v>0</v>
      </c>
    </row>
    <row r="240" spans="1:57" x14ac:dyDescent="0.25">
      <c r="A240" s="3" t="s">
        <v>100</v>
      </c>
      <c r="B240" s="8">
        <v>0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f>$D$196*$D$196/$D$194+$D$199</f>
        <v>8.1597222222222224E-2</v>
      </c>
      <c r="AM240" s="8">
        <f>$D$196*$D$196/2/$D$194</f>
        <v>4.3402777777777776E-2</v>
      </c>
      <c r="AN240" s="8">
        <f>-2*$D$196*$D$196/$D$194-2*$D$199</f>
        <v>-0.16319444444444445</v>
      </c>
      <c r="AO240" s="8">
        <v>0</v>
      </c>
      <c r="AP240" s="8">
        <f>$D$196*$D$196/$D$194+$D$199</f>
        <v>8.1597222222222224E-2</v>
      </c>
      <c r="AQ240" s="8">
        <f>-$D$196*$D$196/2/$D$194</f>
        <v>-4.3402777777777776E-2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E240" s="8">
        <f>-$D$192*$D$193*$D$193*$D$193*$D$193</f>
        <v>-0.12345679012345676</v>
      </c>
    </row>
    <row r="241" spans="1:57" x14ac:dyDescent="0.25">
      <c r="A241" s="3" t="s">
        <v>101</v>
      </c>
      <c r="B241" s="8">
        <v>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f>-$D$196*$D$196/2/$D$194</f>
        <v>-4.3402777777777776E-2</v>
      </c>
      <c r="AM241" s="8">
        <v>1</v>
      </c>
      <c r="AN241" s="8">
        <v>0</v>
      </c>
      <c r="AO241" s="8">
        <f>-2-$D$196*$D$196/$D$194</f>
        <v>-2.0868055555555554</v>
      </c>
      <c r="AP241" s="8">
        <f>$D$196*$D$196/2/$D$194</f>
        <v>4.3402777777777776E-2</v>
      </c>
      <c r="AQ241" s="8">
        <v>1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E241" s="8">
        <v>0</v>
      </c>
    </row>
    <row r="242" spans="1:57" x14ac:dyDescent="0.25">
      <c r="A242" s="3" t="s">
        <v>102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f>$D$196*$D$196/$D$194+$D$199</f>
        <v>8.1597222222222224E-2</v>
      </c>
      <c r="AO242" s="8">
        <f>$D$196*$D$196/2/$D$194</f>
        <v>4.3402777777777776E-2</v>
      </c>
      <c r="AP242" s="8">
        <f>-2*$D$196*$D$196/$D$194-2*$D$199</f>
        <v>-0.16319444444444445</v>
      </c>
      <c r="AQ242" s="8">
        <v>0</v>
      </c>
      <c r="AR242" s="8">
        <f>$D$196*$D$196/$D$194+$D$199</f>
        <v>8.1597222222222224E-2</v>
      </c>
      <c r="AS242" s="8">
        <f>-$D$196*$D$196/2/$D$194</f>
        <v>-4.3402777777777776E-2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E242" s="8">
        <f>-$D$192*$D$193*$D$193*$D$193*$D$193</f>
        <v>-0.12345679012345676</v>
      </c>
    </row>
    <row r="243" spans="1:57" x14ac:dyDescent="0.25">
      <c r="A243" s="3" t="s">
        <v>103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f>-$D$196*$D$196/2/$D$194</f>
        <v>-4.3402777777777776E-2</v>
      </c>
      <c r="AO243" s="8">
        <v>1</v>
      </c>
      <c r="AP243" s="8">
        <v>0</v>
      </c>
      <c r="AQ243" s="8">
        <f>-2-$D$196*$D$196/$D$194</f>
        <v>-2.0868055555555554</v>
      </c>
      <c r="AR243" s="8">
        <f>$D$196*$D$196/2/$D$194</f>
        <v>4.3402777777777776E-2</v>
      </c>
      <c r="AS243" s="8">
        <v>1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E243" s="8">
        <v>0</v>
      </c>
    </row>
    <row r="244" spans="1:57" x14ac:dyDescent="0.25">
      <c r="A244" s="3" t="s">
        <v>104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f>$D$196*$D$196/$D$194+$D$199</f>
        <v>8.1597222222222224E-2</v>
      </c>
      <c r="AQ244" s="8">
        <f>$D$196*$D$196/2/$D$194</f>
        <v>4.3402777777777776E-2</v>
      </c>
      <c r="AR244" s="8">
        <f>-2*$D$196*$D$196/$D$194-2*$D$199</f>
        <v>-0.16319444444444445</v>
      </c>
      <c r="AS244" s="8">
        <v>0</v>
      </c>
      <c r="AT244" s="8">
        <f>$D$196*$D$196/$D$194+$D$199</f>
        <v>8.1597222222222224E-2</v>
      </c>
      <c r="AU244" s="8">
        <f>-$D$196*$D$196/2/$D$194</f>
        <v>-4.3402777777777776E-2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E244" s="8">
        <f>-$D$192*$D$193*$D$193*$D$193*$D$193</f>
        <v>-0.12345679012345676</v>
      </c>
    </row>
    <row r="245" spans="1:57" x14ac:dyDescent="0.25">
      <c r="A245" s="3" t="s">
        <v>105</v>
      </c>
      <c r="B245" s="8">
        <v>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f>-$D$196*$D$196/2/$D$194</f>
        <v>-4.3402777777777776E-2</v>
      </c>
      <c r="AQ245" s="8">
        <v>1</v>
      </c>
      <c r="AR245" s="8">
        <v>0</v>
      </c>
      <c r="AS245" s="8">
        <f>-2-$D$196*$D$196/$D$194</f>
        <v>-2.0868055555555554</v>
      </c>
      <c r="AT245" s="8">
        <f>$D$196*$D$196/2/$D$194</f>
        <v>4.3402777777777776E-2</v>
      </c>
      <c r="AU245" s="8">
        <v>1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E245" s="8">
        <v>0</v>
      </c>
    </row>
    <row r="246" spans="1:57" x14ac:dyDescent="0.25">
      <c r="A246" s="3" t="s">
        <v>106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f>$D$196*$D$196/$D$194+$D$199</f>
        <v>8.1597222222222224E-2</v>
      </c>
      <c r="AS246" s="8">
        <f>$D$196*$D$196/2/$D$194</f>
        <v>4.3402777777777776E-2</v>
      </c>
      <c r="AT246" s="8">
        <f>-2*$D$196*$D$196/$D$194-2*$D$199</f>
        <v>-0.16319444444444445</v>
      </c>
      <c r="AU246" s="8">
        <v>0</v>
      </c>
      <c r="AV246" s="8">
        <f>$D$196*$D$196/$D$194+$D$199</f>
        <v>8.1597222222222224E-2</v>
      </c>
      <c r="AW246" s="8">
        <f>-$D$196*$D$196/2/$D$194</f>
        <v>-4.3402777777777776E-2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E246" s="8">
        <f>-$D$192*$D$193*$D$193*$D$193*$D$193</f>
        <v>-0.12345679012345676</v>
      </c>
    </row>
    <row r="247" spans="1:57" x14ac:dyDescent="0.25">
      <c r="A247" s="3" t="s">
        <v>107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f>-$D$196*$D$196/2/$D$194</f>
        <v>-4.3402777777777776E-2</v>
      </c>
      <c r="AS247" s="8">
        <v>1</v>
      </c>
      <c r="AT247" s="8">
        <v>0</v>
      </c>
      <c r="AU247" s="8">
        <f>-2-$D$196*$D$196/$D$194</f>
        <v>-2.0868055555555554</v>
      </c>
      <c r="AV247" s="8">
        <f>$D$196*$D$196/2/$D$194</f>
        <v>4.3402777777777776E-2</v>
      </c>
      <c r="AW247" s="8">
        <v>1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E247" s="8">
        <v>0</v>
      </c>
    </row>
    <row r="248" spans="1:57" x14ac:dyDescent="0.25">
      <c r="A248" s="3" t="s">
        <v>108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f>$D$196*$D$196/$D$194+$D$199</f>
        <v>8.1597222222222224E-2</v>
      </c>
      <c r="AU248" s="8">
        <f>$D$196*$D$196/2/$D$194</f>
        <v>4.3402777777777776E-2</v>
      </c>
      <c r="AV248" s="8">
        <f>-2*$D$196*$D$196/$D$194-2*$D$199</f>
        <v>-0.16319444444444445</v>
      </c>
      <c r="AW248" s="8">
        <v>0</v>
      </c>
      <c r="AX248" s="8">
        <f>$D$196*$D$196/$D$194+$D$199</f>
        <v>8.1597222222222224E-2</v>
      </c>
      <c r="AY248" s="8">
        <f>-$D$196*$D$196/2/$D$194</f>
        <v>-4.3402777777777776E-2</v>
      </c>
      <c r="AZ248" s="8">
        <v>0</v>
      </c>
      <c r="BA248" s="8">
        <v>0</v>
      </c>
      <c r="BB248" s="8">
        <v>0</v>
      </c>
      <c r="BC248" s="8">
        <v>0</v>
      </c>
      <c r="BE248" s="8">
        <f>-$D$192*$D$193*$D$193*$D$193*$D$193</f>
        <v>-0.12345679012345676</v>
      </c>
    </row>
    <row r="249" spans="1:57" x14ac:dyDescent="0.25">
      <c r="A249" s="3" t="s">
        <v>109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f>-$D$196*$D$196/2/$D$194</f>
        <v>-4.3402777777777776E-2</v>
      </c>
      <c r="AU249" s="8">
        <v>1</v>
      </c>
      <c r="AV249" s="8">
        <v>0</v>
      </c>
      <c r="AW249" s="8">
        <f>-2-$D$196*$D$196/$D$194</f>
        <v>-2.0868055555555554</v>
      </c>
      <c r="AX249" s="8">
        <f>$D$196*$D$196/2/$D$194</f>
        <v>4.3402777777777776E-2</v>
      </c>
      <c r="AY249" s="8">
        <v>1</v>
      </c>
      <c r="AZ249" s="8">
        <v>0</v>
      </c>
      <c r="BA249" s="8">
        <v>0</v>
      </c>
      <c r="BB249" s="8">
        <v>0</v>
      </c>
      <c r="BC249" s="8">
        <v>0</v>
      </c>
      <c r="BE249" s="8">
        <v>0</v>
      </c>
    </row>
    <row r="250" spans="1:57" x14ac:dyDescent="0.25">
      <c r="A250" s="3" t="s">
        <v>110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f>$D$196*$D$196/$D$194+$D$199</f>
        <v>8.1597222222222224E-2</v>
      </c>
      <c r="AW250" s="8">
        <f>$D$196*$D$196/2/$D$194</f>
        <v>4.3402777777777776E-2</v>
      </c>
      <c r="AX250" s="8">
        <f>-2*$D$196*$D$196/$D$194-2*$D$199</f>
        <v>-0.16319444444444445</v>
      </c>
      <c r="AY250" s="8">
        <v>0</v>
      </c>
      <c r="AZ250" s="8">
        <f>$D$196*$D$196/$D$194+$D$199</f>
        <v>8.1597222222222224E-2</v>
      </c>
      <c r="BA250" s="8">
        <f>-$D$196*$D$196/2/$D$194</f>
        <v>-4.3402777777777776E-2</v>
      </c>
      <c r="BB250" s="8">
        <v>0</v>
      </c>
      <c r="BC250" s="8">
        <v>0</v>
      </c>
      <c r="BE250" s="8">
        <f>-$D$192*$D$193*$D$193*$D$193*$D$193</f>
        <v>-0.12345679012345676</v>
      </c>
    </row>
    <row r="251" spans="1:57" x14ac:dyDescent="0.25">
      <c r="A251" s="3" t="s">
        <v>111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f>-$D$196*$D$196/2/$D$194</f>
        <v>-4.3402777777777776E-2</v>
      </c>
      <c r="AW251" s="8">
        <v>1</v>
      </c>
      <c r="AX251" s="8">
        <v>0</v>
      </c>
      <c r="AY251" s="8">
        <f>-2-$D$196*$D$196/$D$194</f>
        <v>-2.0868055555555554</v>
      </c>
      <c r="AZ251" s="8">
        <f>$D$196*$D$196/2/$D$194</f>
        <v>4.3402777777777776E-2</v>
      </c>
      <c r="BA251" s="8">
        <v>1</v>
      </c>
      <c r="BB251" s="8">
        <v>0</v>
      </c>
      <c r="BC251" s="8">
        <v>0</v>
      </c>
      <c r="BE251" s="8">
        <v>0</v>
      </c>
    </row>
    <row r="252" spans="1:57" x14ac:dyDescent="0.25">
      <c r="A252" s="3" t="s">
        <v>112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f>$D$196*$D$196/$D$194+$D$199</f>
        <v>8.1597222222222224E-2</v>
      </c>
      <c r="AY252" s="8">
        <f>$D$196*$D$196/2/$D$194</f>
        <v>4.3402777777777776E-2</v>
      </c>
      <c r="AZ252" s="8">
        <f>-2*$D$196*$D$196/$D$194-2*$D$199</f>
        <v>-0.16319444444444445</v>
      </c>
      <c r="BA252" s="8">
        <v>0</v>
      </c>
      <c r="BB252" s="8">
        <f>$D$196*$D$196/$D$194+$D$199</f>
        <v>8.1597222222222224E-2</v>
      </c>
      <c r="BC252" s="8">
        <f>-$D$196*$D$196/2/$D$194</f>
        <v>-4.3402777777777776E-2</v>
      </c>
      <c r="BE252" s="8">
        <f>-$D$192*$D$193*$D$193*$D$193*$D$193</f>
        <v>-0.12345679012345676</v>
      </c>
    </row>
    <row r="253" spans="1:57" x14ac:dyDescent="0.25">
      <c r="A253" s="3" t="s">
        <v>113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f>-$D$196*$D$196/2/$D$194</f>
        <v>-4.3402777777777776E-2</v>
      </c>
      <c r="AY253" s="8">
        <v>1</v>
      </c>
      <c r="AZ253" s="8">
        <v>0</v>
      </c>
      <c r="BA253" s="8">
        <f>-2-$D$196*$D$196/$D$194</f>
        <v>-2.0868055555555554</v>
      </c>
      <c r="BB253" s="8">
        <f>$D$196*$D$196/2/$D$194</f>
        <v>4.3402777777777776E-2</v>
      </c>
      <c r="BC253" s="8">
        <v>1</v>
      </c>
      <c r="BE253" s="8">
        <v>0</v>
      </c>
    </row>
    <row r="254" spans="1:57" x14ac:dyDescent="0.25">
      <c r="A254" s="3" t="s">
        <v>33</v>
      </c>
      <c r="B254" s="8">
        <v>0</v>
      </c>
      <c r="C254" s="8">
        <v>0</v>
      </c>
      <c r="D254" s="8">
        <v>1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0</v>
      </c>
      <c r="BE254" s="8">
        <v>0</v>
      </c>
    </row>
    <row r="255" spans="1:57" x14ac:dyDescent="0.25">
      <c r="A255" s="3" t="s">
        <v>34</v>
      </c>
      <c r="B255" s="8">
        <v>0</v>
      </c>
      <c r="C255" s="8">
        <v>0</v>
      </c>
      <c r="D255" s="8">
        <v>0</v>
      </c>
      <c r="E255" s="8">
        <v>1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E255" s="8">
        <v>0</v>
      </c>
    </row>
    <row r="256" spans="1:57" x14ac:dyDescent="0.25">
      <c r="A256" s="3" t="s">
        <v>114</v>
      </c>
      <c r="B256" s="8">
        <v>0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1</v>
      </c>
      <c r="BA256" s="8">
        <v>0</v>
      </c>
      <c r="BB256" s="8">
        <v>0</v>
      </c>
      <c r="BC256" s="8">
        <v>0</v>
      </c>
      <c r="BE256" s="8">
        <v>0</v>
      </c>
    </row>
    <row r="257" spans="1:57" x14ac:dyDescent="0.25">
      <c r="A257" s="3" t="s">
        <v>115</v>
      </c>
      <c r="B257" s="8">
        <v>0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-1</v>
      </c>
      <c r="AZ257" s="8">
        <v>0</v>
      </c>
      <c r="BA257" s="8">
        <v>0</v>
      </c>
      <c r="BB257" s="8">
        <v>0</v>
      </c>
      <c r="BC257" s="8">
        <v>1</v>
      </c>
      <c r="BE257" s="8">
        <v>0</v>
      </c>
    </row>
    <row r="258" spans="1:57" x14ac:dyDescent="0.25"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Q258" s="8"/>
    </row>
    <row r="259" spans="1:57" x14ac:dyDescent="0.25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8"/>
    </row>
    <row r="260" spans="1:57" x14ac:dyDescent="0.25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8"/>
    </row>
    <row r="261" spans="1:57" x14ac:dyDescent="0.25">
      <c r="C261" s="7" t="str">
        <f t="array" ref="C261:C314">TRANSPOSE(B203:BC203)</f>
        <v>W0</v>
      </c>
      <c r="D261" s="14">
        <f t="array" ref="D261:D314">MMULT(MINVERSE(B204:BC257),BE204:BE257)</f>
        <v>-18.291503197086787</v>
      </c>
      <c r="E261" s="7"/>
      <c r="F261" s="7"/>
      <c r="G261" s="18" t="s">
        <v>10</v>
      </c>
      <c r="H261" s="7"/>
      <c r="I261" s="7"/>
      <c r="K261" s="7"/>
      <c r="L261" s="8"/>
    </row>
    <row r="262" spans="1:57" x14ac:dyDescent="0.25">
      <c r="C262" s="7" t="str">
        <v>hkF0</v>
      </c>
      <c r="D262" s="14">
        <v>-10.922611526795654</v>
      </c>
      <c r="E262" s="7"/>
      <c r="F262" s="7" t="s">
        <v>69</v>
      </c>
      <c r="G262" s="7"/>
      <c r="H262" s="4" t="s">
        <v>70</v>
      </c>
      <c r="J262" s="7" t="s">
        <v>69</v>
      </c>
      <c r="K262" s="4" t="s">
        <v>70</v>
      </c>
      <c r="L262" s="4"/>
    </row>
    <row r="263" spans="1:57" x14ac:dyDescent="0.25">
      <c r="C263" s="7" t="str">
        <v>W1</v>
      </c>
      <c r="D263" s="14">
        <v>0</v>
      </c>
      <c r="E263" s="7"/>
      <c r="F263" s="8">
        <v>0</v>
      </c>
      <c r="G263" s="7" t="s">
        <v>35</v>
      </c>
      <c r="H263" s="8">
        <f>(D262-D266)/2/D193/D193</f>
        <v>-89.390179693523294</v>
      </c>
      <c r="J263" s="8">
        <v>0</v>
      </c>
      <c r="K263" s="8">
        <f>H263</f>
        <v>-89.390179693523294</v>
      </c>
      <c r="L263" s="8"/>
      <c r="N263" s="8"/>
    </row>
    <row r="264" spans="1:57" x14ac:dyDescent="0.25">
      <c r="C264" s="7" t="str">
        <v>hkF1</v>
      </c>
      <c r="D264" s="14">
        <v>1.0279842820603295E-17</v>
      </c>
      <c r="E264" s="7"/>
      <c r="F264" s="8">
        <v>0.33333000000000002</v>
      </c>
      <c r="G264" s="7" t="s">
        <v>36</v>
      </c>
      <c r="H264" s="8">
        <f>(D264-D268)/2/D193/D193</f>
        <v>-71.923290266210685</v>
      </c>
      <c r="J264" s="8">
        <v>1</v>
      </c>
      <c r="K264" s="8">
        <f>H266</f>
        <v>-39.37748399343328</v>
      </c>
      <c r="L264" s="8"/>
      <c r="N264" s="8"/>
    </row>
    <row r="265" spans="1:57" x14ac:dyDescent="0.25">
      <c r="C265" s="7" t="str">
        <v>W2</v>
      </c>
      <c r="D265" s="14">
        <v>27.344715926817678</v>
      </c>
      <c r="E265" s="7"/>
      <c r="F265" s="8">
        <v>0.66666000000000003</v>
      </c>
      <c r="G265" s="7" t="s">
        <v>37</v>
      </c>
      <c r="H265" s="8">
        <f>(D266-D270)/2/D193/D193</f>
        <v>-55.222242137958169</v>
      </c>
      <c r="J265" s="8">
        <v>2</v>
      </c>
      <c r="K265" s="8">
        <f>H269</f>
        <v>2.186886225870861</v>
      </c>
      <c r="L265" s="8"/>
      <c r="N265" s="8"/>
    </row>
    <row r="266" spans="1:57" x14ac:dyDescent="0.25">
      <c r="C266" s="7" t="str">
        <v>hkF2</v>
      </c>
      <c r="D266" s="14">
        <v>8.9418728495428574</v>
      </c>
      <c r="E266" s="7"/>
      <c r="F266" s="8">
        <v>0.99999000000000005</v>
      </c>
      <c r="G266" s="7" t="s">
        <v>38</v>
      </c>
      <c r="H266" s="8">
        <f>(D268-D272)/2/D193/D193</f>
        <v>-39.37748399343328</v>
      </c>
      <c r="J266" s="8">
        <v>3</v>
      </c>
      <c r="K266" s="8">
        <f>H272</f>
        <v>33.284319176691014</v>
      </c>
      <c r="L266" s="8"/>
      <c r="N266" s="8"/>
    </row>
    <row r="267" spans="1:57" x14ac:dyDescent="0.25">
      <c r="C267" s="7" t="str">
        <v>W3</v>
      </c>
      <c r="D267" s="14">
        <v>61.678000443021951</v>
      </c>
      <c r="E267" s="7"/>
      <c r="F267" s="8">
        <v>1.3333200000000001</v>
      </c>
      <c r="G267" s="7" t="s">
        <v>39</v>
      </c>
      <c r="H267" s="8">
        <f>(D270-D274)/2/D193/D193</f>
        <v>-24.474827065682259</v>
      </c>
      <c r="J267" s="8">
        <v>4</v>
      </c>
      <c r="K267" s="8">
        <f>H275</f>
        <v>52.404539486382973</v>
      </c>
      <c r="L267" s="8"/>
      <c r="N267" s="8"/>
    </row>
    <row r="268" spans="1:57" x14ac:dyDescent="0.25">
      <c r="C268" s="7" t="str">
        <v>hkF3</v>
      </c>
      <c r="D268" s="14">
        <v>15.982953392491259</v>
      </c>
      <c r="E268" s="7"/>
      <c r="F268" s="8">
        <v>1.66665</v>
      </c>
      <c r="G268" s="7" t="s">
        <v>53</v>
      </c>
      <c r="H268" s="8">
        <f>(D272-D276)/2/D193/D193</f>
        <v>-10.59498040403049</v>
      </c>
      <c r="I268" s="8"/>
      <c r="J268" s="8">
        <v>5</v>
      </c>
      <c r="K268" s="8">
        <f>H278</f>
        <v>58.618956106967644</v>
      </c>
      <c r="L268" s="8"/>
      <c r="N268" s="8"/>
    </row>
    <row r="269" spans="1:57" x14ac:dyDescent="0.25">
      <c r="C269" s="7" t="str">
        <v>W4</v>
      </c>
      <c r="D269" s="14">
        <v>101.02573438451678</v>
      </c>
      <c r="E269" s="7"/>
      <c r="F269" s="8">
        <v>1.9999800000000001</v>
      </c>
      <c r="G269" s="7" t="s">
        <v>54</v>
      </c>
      <c r="H269" s="8">
        <f>(D274-D278)/2/D193/D193</f>
        <v>2.186886225870861</v>
      </c>
      <c r="I269" s="8"/>
      <c r="J269" s="8">
        <v>6</v>
      </c>
      <c r="K269" s="8">
        <f>H281</f>
        <v>51.6257601916422</v>
      </c>
      <c r="L269" s="8"/>
    </row>
    <row r="270" spans="1:57" x14ac:dyDescent="0.25">
      <c r="C270" s="7" t="str">
        <v>hkF4</v>
      </c>
      <c r="D270" s="14">
        <v>21.21348221353356</v>
      </c>
      <c r="F270" s="8">
        <v>2.33331</v>
      </c>
      <c r="G270" s="7" t="s">
        <v>55</v>
      </c>
      <c r="H270" s="8">
        <f>(D276-D280)/2/D193/D193</f>
        <v>13.801549442627065</v>
      </c>
      <c r="I270" s="8"/>
      <c r="J270" s="8">
        <v>7</v>
      </c>
      <c r="K270" s="8">
        <f>H284</f>
        <v>31.764582718426347</v>
      </c>
      <c r="L270" s="7"/>
    </row>
    <row r="271" spans="1:57" x14ac:dyDescent="0.25">
      <c r="C271" s="7" t="str">
        <v>W5</v>
      </c>
      <c r="D271" s="14">
        <v>143.51501489733943</v>
      </c>
      <c r="F271" s="8">
        <v>2.6666400000000001</v>
      </c>
      <c r="G271" s="7" t="s">
        <v>56</v>
      </c>
      <c r="H271" s="8">
        <f>(D278-D282)/2/D193/D193</f>
        <v>24.186107145558825</v>
      </c>
      <c r="I271" s="8"/>
      <c r="J271" s="8">
        <v>8</v>
      </c>
      <c r="K271" s="8">
        <f>H287</f>
        <v>0</v>
      </c>
    </row>
    <row r="272" spans="1:57" x14ac:dyDescent="0.25">
      <c r="C272" s="7" t="str">
        <v>hkF5</v>
      </c>
      <c r="D272" s="14">
        <v>24.733505391031986</v>
      </c>
      <c r="F272" s="8">
        <v>2.9999699999999998</v>
      </c>
      <c r="G272" s="7" t="s">
        <v>71</v>
      </c>
      <c r="H272" s="8">
        <f>(D280-D284)/2/D193/D193</f>
        <v>33.284319176691014</v>
      </c>
    </row>
    <row r="273" spans="3:12" x14ac:dyDescent="0.25">
      <c r="C273" s="7" t="str">
        <v>W6</v>
      </c>
      <c r="D273" s="14">
        <v>187.38429860941525</v>
      </c>
      <c r="F273" s="8">
        <v>3.3332999999999999</v>
      </c>
      <c r="G273" s="7" t="s">
        <v>72</v>
      </c>
      <c r="H273" s="8">
        <f>(D282-D286)/2/D193/D193</f>
        <v>41.046911903331612</v>
      </c>
      <c r="K273" s="7"/>
      <c r="L273" s="4"/>
    </row>
    <row r="274" spans="3:12" x14ac:dyDescent="0.25">
      <c r="C274" s="7" t="str">
        <v>hkF6</v>
      </c>
      <c r="D274" s="14">
        <v>26.652332672574062</v>
      </c>
      <c r="F274" s="8">
        <v>3.6666300000000001</v>
      </c>
      <c r="G274" s="7" t="s">
        <v>73</v>
      </c>
      <c r="H274" s="8">
        <f>(D284-D288)/2/D193/D193</f>
        <v>47.43184507169876</v>
      </c>
      <c r="J274" s="8"/>
      <c r="K274" s="8"/>
      <c r="L274" s="8"/>
    </row>
    <row r="275" spans="3:12" x14ac:dyDescent="0.25">
      <c r="C275" s="7" t="str">
        <v>W7</v>
      </c>
      <c r="D275" s="14">
        <v>230.99294170731031</v>
      </c>
      <c r="F275" s="8">
        <v>3.9999600000000002</v>
      </c>
      <c r="G275" s="7" t="s">
        <v>74</v>
      </c>
      <c r="H275" s="8">
        <f>(D286-D290)/2/D193/D193</f>
        <v>52.404539486382973</v>
      </c>
      <c r="J275" s="8"/>
      <c r="K275" s="8"/>
      <c r="L275" s="8"/>
    </row>
    <row r="276" spans="3:12" x14ac:dyDescent="0.25">
      <c r="C276" s="7" t="str">
        <v>hkF7</v>
      </c>
      <c r="D276" s="14">
        <v>27.08794548081654</v>
      </c>
      <c r="F276" s="8">
        <v>4.3332899999999999</v>
      </c>
      <c r="G276" s="7" t="s">
        <v>230</v>
      </c>
      <c r="H276" s="8">
        <f>(D288-D292)/2/D193/D193</f>
        <v>55.938064282590169</v>
      </c>
      <c r="J276" s="8"/>
      <c r="K276" s="8"/>
      <c r="L276" s="8"/>
    </row>
    <row r="277" spans="3:12" x14ac:dyDescent="0.25">
      <c r="C277" s="7" t="str">
        <v>W8</v>
      </c>
      <c r="D277" s="14">
        <v>272.83008525131999</v>
      </c>
      <c r="F277" s="8">
        <v>4.66662</v>
      </c>
      <c r="G277" s="7" t="s">
        <v>231</v>
      </c>
      <c r="H277" s="8">
        <f>(D290-D294)/2/D193/D193</f>
        <v>58.013282776945594</v>
      </c>
      <c r="J277" s="8"/>
      <c r="K277" s="8"/>
      <c r="L277" s="8"/>
    </row>
    <row r="278" spans="3:12" x14ac:dyDescent="0.25">
      <c r="C278" s="7" t="str">
        <v>hkF8</v>
      </c>
      <c r="D278" s="14">
        <v>26.16635795571387</v>
      </c>
      <c r="F278" s="8">
        <v>4.9999500000000001</v>
      </c>
      <c r="G278" s="7" t="s">
        <v>232</v>
      </c>
      <c r="H278" s="8">
        <f>(D292-D296)/2/D193/D193</f>
        <v>58.618956106967644</v>
      </c>
      <c r="J278" s="8"/>
      <c r="K278" s="8"/>
      <c r="L278" s="8"/>
    </row>
    <row r="279" spans="3:12" x14ac:dyDescent="0.25">
      <c r="C279" s="7" t="str">
        <v>W9</v>
      </c>
      <c r="D279" s="14">
        <v>311.52283760825793</v>
      </c>
      <c r="F279" s="8">
        <v>5.3332800000000002</v>
      </c>
      <c r="G279" s="7" t="s">
        <v>233</v>
      </c>
      <c r="H279" s="8">
        <f>(D294-D298)/2/D193/D193</f>
        <v>57.751804097926062</v>
      </c>
      <c r="K279" s="8"/>
    </row>
    <row r="280" spans="3:12" x14ac:dyDescent="0.25">
      <c r="C280" s="7" t="str">
        <v>hkF9</v>
      </c>
      <c r="D280" s="14">
        <v>24.020934493566081</v>
      </c>
      <c r="F280" s="8">
        <v>5.6666100000000004</v>
      </c>
      <c r="G280" s="7" t="s">
        <v>234</v>
      </c>
      <c r="H280" s="8">
        <f>(D296-D300)/2/D193/D193</f>
        <v>55.416523027444995</v>
      </c>
      <c r="K280" s="8"/>
    </row>
    <row r="281" spans="3:12" x14ac:dyDescent="0.25">
      <c r="C281" s="7" t="str">
        <v>W10</v>
      </c>
      <c r="D281" s="14">
        <v>345.84370968794298</v>
      </c>
      <c r="F281" s="8">
        <v>5.9999399999999996</v>
      </c>
      <c r="G281" s="7" t="s">
        <v>235</v>
      </c>
      <c r="H281" s="8">
        <f>(D298-D302)/2/D193/D193</f>
        <v>51.6257601916422</v>
      </c>
      <c r="K281" s="8"/>
    </row>
    <row r="282" spans="3:12" x14ac:dyDescent="0.25">
      <c r="C282" s="7" t="str">
        <v>hkF10</v>
      </c>
      <c r="D282" s="14">
        <v>20.791667478923021</v>
      </c>
      <c r="F282" s="8">
        <v>6.3332699999999997</v>
      </c>
      <c r="G282" s="7" t="s">
        <v>236</v>
      </c>
      <c r="H282" s="8">
        <f>(D300-D304)/2/D193/D193</f>
        <v>46.40004541054769</v>
      </c>
      <c r="K282" s="8"/>
    </row>
    <row r="283" spans="3:12" x14ac:dyDescent="0.25">
      <c r="C283" s="7" t="str">
        <v>W11</v>
      </c>
      <c r="D283" s="14">
        <v>374.71726271600977</v>
      </c>
      <c r="F283" s="8">
        <v>6.6665999999999999</v>
      </c>
      <c r="G283" s="7" t="s">
        <v>237</v>
      </c>
      <c r="H283" s="8">
        <f>(D302-D306)/2/D193/D193</f>
        <v>39.767679843751225</v>
      </c>
    </row>
    <row r="284" spans="3:12" x14ac:dyDescent="0.25">
      <c r="C284" s="7" t="str">
        <v>hkF11</v>
      </c>
      <c r="D284" s="14">
        <v>16.624419120968078</v>
      </c>
      <c r="F284" s="8">
        <v>6.99993</v>
      </c>
      <c r="G284" s="7" t="s">
        <v>238</v>
      </c>
      <c r="H284" s="8">
        <f>(D304-D308)/2/D193/D193</f>
        <v>31.764582718426347</v>
      </c>
    </row>
    <row r="285" spans="3:12" x14ac:dyDescent="0.25">
      <c r="C285" s="7" t="str">
        <v>W12</v>
      </c>
      <c r="D285" s="14">
        <v>397.22593254037298</v>
      </c>
      <c r="F285" s="8">
        <v>7.3332600000000001</v>
      </c>
      <c r="G285" s="7" t="s">
        <v>239</v>
      </c>
      <c r="H285" s="8">
        <f>(D306-D310)/2/D193/D193</f>
        <v>22.434096799811158</v>
      </c>
    </row>
    <row r="286" spans="3:12" x14ac:dyDescent="0.25">
      <c r="C286" s="7" t="str">
        <v>hkF12</v>
      </c>
      <c r="D286" s="14">
        <v>11.670131500404885</v>
      </c>
      <c r="F286" s="8">
        <v>7.6665900000000002</v>
      </c>
      <c r="G286" s="7" t="s">
        <v>240</v>
      </c>
      <c r="H286" s="8">
        <f>(D308-D312)/2/D193/D193</f>
        <v>11.826753657670832</v>
      </c>
    </row>
    <row r="287" spans="3:12" x14ac:dyDescent="0.25">
      <c r="C287" s="7" t="str">
        <v>W13</v>
      </c>
      <c r="D287" s="14">
        <v>412.61499892836525</v>
      </c>
      <c r="F287" s="8">
        <v>7.9999200000000004</v>
      </c>
      <c r="G287" s="7" t="s">
        <v>241</v>
      </c>
      <c r="H287" s="8">
        <f>(D310-D314)/2/D193/D193</f>
        <v>0</v>
      </c>
    </row>
    <row r="288" spans="3:12" x14ac:dyDescent="0.25">
      <c r="C288" s="7" t="str">
        <v>hkF13</v>
      </c>
      <c r="D288" s="14">
        <v>6.0840091050350207</v>
      </c>
    </row>
    <row r="289" spans="3:4" x14ac:dyDescent="0.25">
      <c r="C289" s="7" t="str">
        <v>W14</v>
      </c>
      <c r="D289" s="14">
        <v>420.29667294208048</v>
      </c>
    </row>
    <row r="290" spans="3:4" x14ac:dyDescent="0.25">
      <c r="C290" s="7" t="str">
        <v>hkF14</v>
      </c>
      <c r="D290" s="14">
        <v>2.4678281208670227E-2</v>
      </c>
    </row>
    <row r="291" spans="3:4" x14ac:dyDescent="0.25">
      <c r="C291" s="7" t="str">
        <v>W15</v>
      </c>
      <c r="D291" s="14">
        <v>419.85328025572608</v>
      </c>
    </row>
    <row r="292" spans="3:4" x14ac:dyDescent="0.25">
      <c r="C292" s="7" t="str">
        <v>hkF15</v>
      </c>
      <c r="D292" s="14">
        <v>-6.3466718466516836</v>
      </c>
    </row>
    <row r="293" spans="3:4" x14ac:dyDescent="0.25">
      <c r="C293" s="7" t="str">
        <v>W16</v>
      </c>
      <c r="D293" s="14">
        <v>411.03952317493355</v>
      </c>
    </row>
    <row r="294" spans="3:4" x14ac:dyDescent="0.25">
      <c r="C294" s="7" t="str">
        <v>hkF16</v>
      </c>
      <c r="D294" s="14">
        <v>-12.867162335890349</v>
      </c>
    </row>
    <row r="295" spans="3:4" x14ac:dyDescent="0.25">
      <c r="C295" s="7" t="str">
        <v>W17</v>
      </c>
      <c r="D295" s="14">
        <v>393.78380910750195</v>
      </c>
    </row>
    <row r="296" spans="3:4" x14ac:dyDescent="0.25">
      <c r="C296" s="7" t="str">
        <v>hkF17</v>
      </c>
      <c r="D296" s="14">
        <v>-19.373106537088937</v>
      </c>
    </row>
    <row r="297" spans="3:4" x14ac:dyDescent="0.25">
      <c r="C297" s="7" t="str">
        <v>W18</v>
      </c>
      <c r="D297" s="14">
        <v>368.1886382909064</v>
      </c>
    </row>
    <row r="298" spans="3:4" x14ac:dyDescent="0.25">
      <c r="C298" s="7" t="str">
        <v>hkF18</v>
      </c>
      <c r="D298" s="14">
        <v>-25.700896579873916</v>
      </c>
    </row>
    <row r="299" spans="3:4" x14ac:dyDescent="0.25">
      <c r="C299" s="7" t="str">
        <v>W19</v>
      </c>
      <c r="D299" s="14">
        <v>334.53004867674071</v>
      </c>
    </row>
    <row r="300" spans="3:4" x14ac:dyDescent="0.25">
      <c r="C300" s="7" t="str">
        <v>hkF19</v>
      </c>
      <c r="D300" s="14">
        <v>-31.687889432076712</v>
      </c>
    </row>
    <row r="301" spans="3:4" x14ac:dyDescent="0.25">
      <c r="C301" s="7" t="str">
        <v>W20</v>
      </c>
      <c r="D301" s="14">
        <v>293.25612097845658</v>
      </c>
    </row>
    <row r="302" spans="3:4" x14ac:dyDescent="0.25">
      <c r="C302" s="7" t="str">
        <v>hkF20</v>
      </c>
      <c r="D302" s="14">
        <v>-37.173287733572181</v>
      </c>
    </row>
    <row r="303" spans="3:4" x14ac:dyDescent="0.25">
      <c r="C303" s="7" t="str">
        <v>W21</v>
      </c>
      <c r="D303" s="14">
        <v>244.98455197868901</v>
      </c>
    </row>
    <row r="304" spans="3:4" x14ac:dyDescent="0.25">
      <c r="C304" s="7" t="str">
        <v>hkF21</v>
      </c>
      <c r="D304" s="14">
        <v>-41.999010634420642</v>
      </c>
    </row>
    <row r="305" spans="3:4" x14ac:dyDescent="0.25">
      <c r="C305" s="7" t="str">
        <v>W22</v>
      </c>
      <c r="D305" s="14">
        <v>190.4993092385254</v>
      </c>
    </row>
    <row r="306" spans="3:4" x14ac:dyDescent="0.25">
      <c r="C306" s="7" t="str">
        <v>hkF22</v>
      </c>
      <c r="D306" s="14">
        <v>-46.010549921072453</v>
      </c>
    </row>
    <row r="307" spans="3:4" x14ac:dyDescent="0.25">
      <c r="C307" s="7" t="str">
        <v>W23</v>
      </c>
      <c r="D307" s="14">
        <v>130.74638532597095</v>
      </c>
    </row>
    <row r="308" spans="3:4" x14ac:dyDescent="0.25">
      <c r="C308" s="7" t="str">
        <v>hkF23</v>
      </c>
      <c r="D308" s="14">
        <v>-49.057806794070942</v>
      </c>
    </row>
    <row r="309" spans="3:4" x14ac:dyDescent="0.25">
      <c r="C309" s="7" t="str">
        <v>W24</v>
      </c>
      <c r="D309" s="14">
        <v>66.828674557646877</v>
      </c>
    </row>
    <row r="310" spans="3:4" x14ac:dyDescent="0.25">
      <c r="C310" s="7" t="str">
        <v>hkF24</v>
      </c>
      <c r="D310" s="14">
        <v>-50.995904765474933</v>
      </c>
    </row>
    <row r="311" spans="3:4" x14ac:dyDescent="0.25">
      <c r="C311" s="7" t="str">
        <v>W25</v>
      </c>
      <c r="D311" s="14">
        <v>0</v>
      </c>
    </row>
    <row r="312" spans="3:4" x14ac:dyDescent="0.25">
      <c r="C312" s="7" t="str">
        <v>hkF25</v>
      </c>
      <c r="D312" s="14">
        <v>-51.685974273553349</v>
      </c>
    </row>
    <row r="313" spans="3:4" x14ac:dyDescent="0.25">
      <c r="C313" s="7" t="str">
        <v>W26</v>
      </c>
      <c r="D313" s="14">
        <v>-68.341676921713074</v>
      </c>
    </row>
    <row r="314" spans="3:4" x14ac:dyDescent="0.25">
      <c r="C314" s="7" t="str">
        <v>hkF26</v>
      </c>
      <c r="D314" s="14">
        <v>-50.995904765474933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1932" r:id="rId4">
          <objectPr defaultSize="0" autoPict="0" r:id="rId5">
            <anchor moveWithCells="1" sizeWithCells="1">
              <from>
                <xdr:col>5</xdr:col>
                <xdr:colOff>333375</xdr:colOff>
                <xdr:row>78</xdr:row>
                <xdr:rowOff>47625</xdr:rowOff>
              </from>
              <to>
                <xdr:col>8</xdr:col>
                <xdr:colOff>571500</xdr:colOff>
                <xdr:row>81</xdr:row>
                <xdr:rowOff>161925</xdr:rowOff>
              </to>
            </anchor>
          </objectPr>
        </oleObject>
      </mc:Choice>
      <mc:Fallback>
        <oleObject progId="Equation.DSMT4" shapeId="21932" r:id="rId4"/>
      </mc:Fallback>
    </mc:AlternateContent>
    <mc:AlternateContent xmlns:mc="http://schemas.openxmlformats.org/markup-compatibility/2006">
      <mc:Choice Requires="x14">
        <oleObject progId="Equation.DSMT4" shapeId="21943" r:id="rId6">
          <objectPr defaultSize="0" autoPict="0" r:id="rId7">
            <anchor moveWithCells="1" sizeWithCells="1">
              <from>
                <xdr:col>0</xdr:col>
                <xdr:colOff>704850</xdr:colOff>
                <xdr:row>32</xdr:row>
                <xdr:rowOff>114300</xdr:rowOff>
              </from>
              <to>
                <xdr:col>2</xdr:col>
                <xdr:colOff>771525</xdr:colOff>
                <xdr:row>36</xdr:row>
                <xdr:rowOff>57150</xdr:rowOff>
              </to>
            </anchor>
          </objectPr>
        </oleObject>
      </mc:Choice>
      <mc:Fallback>
        <oleObject progId="Equation.DSMT4" shapeId="21943" r:id="rId6"/>
      </mc:Fallback>
    </mc:AlternateContent>
    <mc:AlternateContent xmlns:mc="http://schemas.openxmlformats.org/markup-compatibility/2006">
      <mc:Choice Requires="x14">
        <oleObject progId="Equation.DSMT4" shapeId="21944" r:id="rId8">
          <objectPr defaultSize="0" autoPict="0" r:id="rId5">
            <anchor moveWithCells="1" sizeWithCells="1">
              <from>
                <xdr:col>5</xdr:col>
                <xdr:colOff>276225</xdr:colOff>
                <xdr:row>171</xdr:row>
                <xdr:rowOff>142875</xdr:rowOff>
              </from>
              <to>
                <xdr:col>8</xdr:col>
                <xdr:colOff>514350</xdr:colOff>
                <xdr:row>175</xdr:row>
                <xdr:rowOff>66675</xdr:rowOff>
              </to>
            </anchor>
          </objectPr>
        </oleObject>
      </mc:Choice>
      <mc:Fallback>
        <oleObject progId="Equation.DSMT4" shapeId="21944" r:id="rId8"/>
      </mc:Fallback>
    </mc:AlternateContent>
    <mc:AlternateContent xmlns:mc="http://schemas.openxmlformats.org/markup-compatibility/2006">
      <mc:Choice Requires="x14">
        <oleObject progId="Equation.DSMT4" shapeId="21945" r:id="rId9">
          <objectPr defaultSize="0" autoPict="0" r:id="rId10">
            <anchor moveWithCells="1" sizeWithCells="1">
              <from>
                <xdr:col>8</xdr:col>
                <xdr:colOff>504825</xdr:colOff>
                <xdr:row>89</xdr:row>
                <xdr:rowOff>85725</xdr:rowOff>
              </from>
              <to>
                <xdr:col>16</xdr:col>
                <xdr:colOff>581025</xdr:colOff>
                <xdr:row>103</xdr:row>
                <xdr:rowOff>28575</xdr:rowOff>
              </to>
            </anchor>
          </objectPr>
        </oleObject>
      </mc:Choice>
      <mc:Fallback>
        <oleObject progId="Equation.DSMT4" shapeId="21945" r:id="rId9"/>
      </mc:Fallback>
    </mc:AlternateContent>
    <mc:AlternateContent xmlns:mc="http://schemas.openxmlformats.org/markup-compatibility/2006">
      <mc:Choice Requires="x14">
        <oleObject progId="Equation.DSMT4" shapeId="21946" r:id="rId11">
          <objectPr defaultSize="0" autoPict="0" r:id="rId7">
            <anchor moveWithCells="1" sizeWithCells="1">
              <from>
                <xdr:col>0</xdr:col>
                <xdr:colOff>704850</xdr:colOff>
                <xdr:row>98</xdr:row>
                <xdr:rowOff>114300</xdr:rowOff>
              </from>
              <to>
                <xdr:col>2</xdr:col>
                <xdr:colOff>771525</xdr:colOff>
                <xdr:row>102</xdr:row>
                <xdr:rowOff>57150</xdr:rowOff>
              </to>
            </anchor>
          </objectPr>
        </oleObject>
      </mc:Choice>
      <mc:Fallback>
        <oleObject progId="Equation.DSMT4" shapeId="21946" r:id="rId11"/>
      </mc:Fallback>
    </mc:AlternateContent>
    <mc:AlternateContent xmlns:mc="http://schemas.openxmlformats.org/markup-compatibility/2006">
      <mc:Choice Requires="x14">
        <oleObject progId="Equation.DSMT4" shapeId="21947" r:id="rId12">
          <objectPr defaultSize="0" autoPict="0" r:id="rId5">
            <anchor moveWithCells="1" sizeWithCells="1">
              <from>
                <xdr:col>5</xdr:col>
                <xdr:colOff>228600</xdr:colOff>
                <xdr:row>294</xdr:row>
                <xdr:rowOff>28575</xdr:rowOff>
              </from>
              <to>
                <xdr:col>8</xdr:col>
                <xdr:colOff>466725</xdr:colOff>
                <xdr:row>297</xdr:row>
                <xdr:rowOff>142875</xdr:rowOff>
              </to>
            </anchor>
          </objectPr>
        </oleObject>
      </mc:Choice>
      <mc:Fallback>
        <oleObject progId="Equation.DSMT4" shapeId="21947" r:id="rId12"/>
      </mc:Fallback>
    </mc:AlternateContent>
    <mc:AlternateContent xmlns:mc="http://schemas.openxmlformats.org/markup-compatibility/2006">
      <mc:Choice Requires="x14">
        <oleObject progId="Equation.DSMT4" shapeId="21948" r:id="rId13">
          <objectPr defaultSize="0" autoPict="0" r:id="rId10">
            <anchor moveWithCells="1" sizeWithCells="1">
              <from>
                <xdr:col>8</xdr:col>
                <xdr:colOff>504825</xdr:colOff>
                <xdr:row>187</xdr:row>
                <xdr:rowOff>85725</xdr:rowOff>
              </from>
              <to>
                <xdr:col>16</xdr:col>
                <xdr:colOff>581025</xdr:colOff>
                <xdr:row>201</xdr:row>
                <xdr:rowOff>28575</xdr:rowOff>
              </to>
            </anchor>
          </objectPr>
        </oleObject>
      </mc:Choice>
      <mc:Fallback>
        <oleObject progId="Equation.DSMT4" shapeId="21948" r:id="rId13"/>
      </mc:Fallback>
    </mc:AlternateContent>
    <mc:AlternateContent xmlns:mc="http://schemas.openxmlformats.org/markup-compatibility/2006">
      <mc:Choice Requires="x14">
        <oleObject progId="Equation.DSMT4" shapeId="21949" r:id="rId14">
          <objectPr defaultSize="0" autoPict="0" r:id="rId7">
            <anchor moveWithCells="1" sizeWithCells="1">
              <from>
                <xdr:col>0</xdr:col>
                <xdr:colOff>704850</xdr:colOff>
                <xdr:row>196</xdr:row>
                <xdr:rowOff>114300</xdr:rowOff>
              </from>
              <to>
                <xdr:col>2</xdr:col>
                <xdr:colOff>771525</xdr:colOff>
                <xdr:row>200</xdr:row>
                <xdr:rowOff>57150</xdr:rowOff>
              </to>
            </anchor>
          </objectPr>
        </oleObject>
      </mc:Choice>
      <mc:Fallback>
        <oleObject progId="Equation.DSMT4" shapeId="21949" r:id="rId14"/>
      </mc:Fallback>
    </mc:AlternateContent>
    <mc:AlternateContent xmlns:mc="http://schemas.openxmlformats.org/markup-compatibility/2006">
      <mc:Choice Requires="x14">
        <oleObject progId="Equation.DSMT4" shapeId="21951" r:id="rId15">
          <objectPr defaultSize="0" autoPict="0" r:id="rId10">
            <anchor moveWithCells="1" sizeWithCells="1">
              <from>
                <xdr:col>8</xdr:col>
                <xdr:colOff>361950</xdr:colOff>
                <xdr:row>23</xdr:row>
                <xdr:rowOff>104775</xdr:rowOff>
              </from>
              <to>
                <xdr:col>16</xdr:col>
                <xdr:colOff>438150</xdr:colOff>
                <xdr:row>36</xdr:row>
                <xdr:rowOff>104775</xdr:rowOff>
              </to>
            </anchor>
          </objectPr>
        </oleObject>
      </mc:Choice>
      <mc:Fallback>
        <oleObject progId="Equation.DSMT4" shapeId="21951" r:id="rId15"/>
      </mc:Fallback>
    </mc:AlternateContent>
    <mc:AlternateContent xmlns:mc="http://schemas.openxmlformats.org/markup-compatibility/2006">
      <mc:Choice Requires="x14">
        <oleObject progId="Equation.DSMT4" shapeId="21929" r:id="rId16">
          <objectPr defaultSize="0" autoPict="0" r:id="rId17">
            <anchor moveWithCells="1" sizeWithCells="1">
              <from>
                <xdr:col>1</xdr:col>
                <xdr:colOff>295275</xdr:colOff>
                <xdr:row>16</xdr:row>
                <xdr:rowOff>0</xdr:rowOff>
              </from>
              <to>
                <xdr:col>2</xdr:col>
                <xdr:colOff>809625</xdr:colOff>
                <xdr:row>16</xdr:row>
                <xdr:rowOff>0</xdr:rowOff>
              </to>
            </anchor>
          </objectPr>
        </oleObject>
      </mc:Choice>
      <mc:Fallback>
        <oleObject progId="Equation.DSMT4" shapeId="21929" r:id="rId1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34"/>
  <sheetViews>
    <sheetView workbookViewId="0">
      <selection activeCell="G220" sqref="G220:G232"/>
    </sheetView>
  </sheetViews>
  <sheetFormatPr baseColWidth="10" defaultRowHeight="15" x14ac:dyDescent="0.25"/>
  <cols>
    <col min="1" max="1" width="12.7109375" style="3" customWidth="1"/>
    <col min="2" max="2" width="13.28515625" style="3" customWidth="1"/>
    <col min="3" max="3" width="12.28515625" style="3" customWidth="1"/>
    <col min="4" max="7" width="13.28515625" style="3" customWidth="1"/>
    <col min="8" max="8" width="14.7109375" style="3" customWidth="1"/>
    <col min="9" max="16384" width="11.42578125" style="3"/>
  </cols>
  <sheetData>
    <row r="1" spans="2:5" x14ac:dyDescent="0.25">
      <c r="B1" s="1"/>
      <c r="C1" s="2"/>
    </row>
    <row r="2" spans="2:5" ht="18.75" x14ac:dyDescent="0.25">
      <c r="B2" s="1"/>
      <c r="C2" s="5" t="s">
        <v>242</v>
      </c>
    </row>
    <row r="3" spans="2:5" ht="18.75" x14ac:dyDescent="0.25">
      <c r="B3" s="1"/>
      <c r="C3" s="5"/>
      <c r="E3" s="5" t="s">
        <v>244</v>
      </c>
    </row>
    <row r="4" spans="2:5" ht="18.75" x14ac:dyDescent="0.25">
      <c r="B4" s="1"/>
      <c r="C4" s="5"/>
    </row>
    <row r="6" spans="2:5" x14ac:dyDescent="0.25">
      <c r="B6" s="6"/>
    </row>
    <row r="13" spans="2:5" x14ac:dyDescent="0.25">
      <c r="C13" s="1"/>
    </row>
    <row r="14" spans="2:5" x14ac:dyDescent="0.25">
      <c r="C14" s="1"/>
    </row>
    <row r="15" spans="2:5" x14ac:dyDescent="0.25">
      <c r="C15" s="1"/>
    </row>
    <row r="16" spans="2:5" ht="18.75" x14ac:dyDescent="0.25">
      <c r="E16" s="5" t="s">
        <v>211</v>
      </c>
    </row>
    <row r="17" spans="2:7" ht="18.75" x14ac:dyDescent="0.25">
      <c r="E17" s="5"/>
    </row>
    <row r="18" spans="2:7" x14ac:dyDescent="0.25">
      <c r="B18" s="8"/>
      <c r="C18" s="10" t="s">
        <v>18</v>
      </c>
      <c r="D18" s="10">
        <v>10</v>
      </c>
      <c r="E18" s="8" t="s">
        <v>19</v>
      </c>
    </row>
    <row r="19" spans="2:7" x14ac:dyDescent="0.25">
      <c r="B19" s="8"/>
      <c r="C19" s="10" t="s">
        <v>21</v>
      </c>
      <c r="D19" s="10">
        <v>8</v>
      </c>
      <c r="E19" s="8" t="s">
        <v>17</v>
      </c>
    </row>
    <row r="20" spans="2:7" ht="18.75" x14ac:dyDescent="0.25">
      <c r="C20" s="3" t="s">
        <v>181</v>
      </c>
      <c r="D20" s="17">
        <v>0.02</v>
      </c>
      <c r="E20" s="5"/>
    </row>
    <row r="21" spans="2:7" ht="18.75" x14ac:dyDescent="0.25">
      <c r="C21" s="15" t="s">
        <v>96</v>
      </c>
      <c r="D21" s="10">
        <v>-3</v>
      </c>
      <c r="E21" s="5"/>
    </row>
    <row r="22" spans="2:7" x14ac:dyDescent="0.25">
      <c r="C22" s="15"/>
      <c r="D22" s="16"/>
    </row>
    <row r="24" spans="2:7" x14ac:dyDescent="0.25">
      <c r="B24" s="1"/>
    </row>
    <row r="25" spans="2:7" x14ac:dyDescent="0.25">
      <c r="C25" s="7"/>
    </row>
    <row r="26" spans="2:7" ht="18.75" x14ac:dyDescent="0.3">
      <c r="B26" s="1"/>
      <c r="D26" s="21" t="s">
        <v>218</v>
      </c>
    </row>
    <row r="27" spans="2:7" ht="18.75" x14ac:dyDescent="0.25">
      <c r="B27" s="1"/>
      <c r="D27" s="5" t="s">
        <v>219</v>
      </c>
    </row>
    <row r="28" spans="2:7" x14ac:dyDescent="0.25">
      <c r="B28" s="1"/>
    </row>
    <row r="29" spans="2:7" x14ac:dyDescent="0.25">
      <c r="C29" s="10" t="s">
        <v>18</v>
      </c>
      <c r="D29" s="10">
        <f>D18</f>
        <v>10</v>
      </c>
      <c r="E29" s="8" t="s">
        <v>19</v>
      </c>
    </row>
    <row r="30" spans="2:7" x14ac:dyDescent="0.25">
      <c r="B30" s="18"/>
      <c r="C30" s="10" t="s">
        <v>22</v>
      </c>
      <c r="D30" s="10">
        <f>D19/8</f>
        <v>1</v>
      </c>
      <c r="E30" s="8" t="s">
        <v>17</v>
      </c>
      <c r="G30" s="18" t="s">
        <v>124</v>
      </c>
    </row>
    <row r="31" spans="2:7" ht="18.75" x14ac:dyDescent="0.25">
      <c r="B31" s="19"/>
      <c r="C31" s="3" t="s">
        <v>181</v>
      </c>
      <c r="D31" s="17">
        <f>D20</f>
        <v>0.02</v>
      </c>
      <c r="E31" s="5"/>
    </row>
    <row r="32" spans="2:7" x14ac:dyDescent="0.25">
      <c r="B32" s="19"/>
      <c r="C32" s="19"/>
      <c r="D32" s="19"/>
      <c r="E32" s="19"/>
      <c r="F32" s="19"/>
    </row>
    <row r="33" spans="1:23" ht="18" x14ac:dyDescent="0.25">
      <c r="B33" s="19"/>
      <c r="C33" s="9" t="s">
        <v>182</v>
      </c>
      <c r="D33" s="19">
        <f>D30/D19</f>
        <v>0.125</v>
      </c>
      <c r="E33" s="19"/>
      <c r="F33" s="19"/>
    </row>
    <row r="35" spans="1:23" x14ac:dyDescent="0.25">
      <c r="C35" s="15" t="s">
        <v>96</v>
      </c>
      <c r="D35" s="10">
        <f>D21</f>
        <v>-3</v>
      </c>
    </row>
    <row r="37" spans="1:23" x14ac:dyDescent="0.25">
      <c r="C37" s="18"/>
      <c r="D37" s="20"/>
      <c r="E37" s="19"/>
      <c r="F37" s="19"/>
    </row>
    <row r="38" spans="1:23" x14ac:dyDescent="0.25">
      <c r="C38" s="18"/>
      <c r="D38" s="3">
        <f>D21*D33*D33</f>
        <v>-4.6875E-2</v>
      </c>
      <c r="E38" s="19"/>
      <c r="F38" s="19"/>
    </row>
    <row r="39" spans="1:23" x14ac:dyDescent="0.25">
      <c r="C39" s="18"/>
      <c r="D39" s="20"/>
      <c r="E39" s="19"/>
      <c r="F39" s="19"/>
    </row>
    <row r="40" spans="1:23" x14ac:dyDescent="0.25">
      <c r="C40" s="18"/>
      <c r="D40" s="20"/>
      <c r="E40" s="19"/>
      <c r="F40" s="19"/>
    </row>
    <row r="41" spans="1:23" x14ac:dyDescent="0.25">
      <c r="C41" s="19"/>
      <c r="D41" s="20"/>
      <c r="E41" s="19"/>
      <c r="F41" s="19"/>
    </row>
    <row r="42" spans="1:23" x14ac:dyDescent="0.25">
      <c r="B42" s="4" t="s">
        <v>95</v>
      </c>
      <c r="C42" s="4" t="s">
        <v>0</v>
      </c>
      <c r="D42" s="4" t="s">
        <v>1</v>
      </c>
      <c r="E42" s="4" t="s">
        <v>2</v>
      </c>
      <c r="F42" s="4" t="s">
        <v>3</v>
      </c>
      <c r="G42" s="4" t="s">
        <v>4</v>
      </c>
      <c r="H42" s="4" t="s">
        <v>5</v>
      </c>
      <c r="I42" s="4" t="s">
        <v>6</v>
      </c>
      <c r="J42" s="4" t="s">
        <v>7</v>
      </c>
      <c r="K42" s="4" t="s">
        <v>50</v>
      </c>
      <c r="L42" s="4" t="s">
        <v>51</v>
      </c>
      <c r="M42" s="4" t="s">
        <v>52</v>
      </c>
      <c r="N42" s="4" t="s">
        <v>65</v>
      </c>
      <c r="W42" s="4"/>
    </row>
    <row r="43" spans="1:23" x14ac:dyDescent="0.25">
      <c r="A43" s="3" t="s">
        <v>90</v>
      </c>
      <c r="B43" s="8">
        <f>1*(1+$D$35*$D$31)-$D$33*$D$33*$D$35/12*(-1)</f>
        <v>0.93609374999999995</v>
      </c>
      <c r="C43" s="8">
        <f>-4*(1+$D$35*$D$31)-$D$33*$D$33*$D$35/12*(16)</f>
        <v>-3.6974999999999998</v>
      </c>
      <c r="D43" s="8">
        <f>6*(1+$D$35*$D$31)-$D$33*$D$33*$D$35/12*(-30)</f>
        <v>5.5228124999999997</v>
      </c>
      <c r="E43" s="8">
        <f>-4*(1+$D$35*$D$31)-$D$33*$D$33*$D$35/12*(16)</f>
        <v>-3.6974999999999998</v>
      </c>
      <c r="F43" s="8">
        <f>1*(1+$D$35*$D$31)-$D$33*$D$33*$D$35/12*(-1)</f>
        <v>0.93609374999999995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P43" s="8">
        <f>$D$29*$D$30*$D$30*$D$30*$D$30</f>
        <v>10</v>
      </c>
      <c r="W43" s="8"/>
    </row>
    <row r="44" spans="1:23" x14ac:dyDescent="0.25">
      <c r="A44" s="3" t="s">
        <v>91</v>
      </c>
      <c r="B44" s="8">
        <v>0</v>
      </c>
      <c r="C44" s="8">
        <f>1*(1+$D$35*$D$31)-$D$33*$D$33*$D$35/12*(-1)</f>
        <v>0.93609374999999995</v>
      </c>
      <c r="D44" s="8">
        <f>-4*(1+$D$35*$D$31)-$D$33*$D$33*$D$35/12*(16)</f>
        <v>-3.6974999999999998</v>
      </c>
      <c r="E44" s="8">
        <f>6*(1+$D$35*$D$31)-$D$33*$D$33*$D$35/12*(-30)</f>
        <v>5.5228124999999997</v>
      </c>
      <c r="F44" s="8">
        <f>-4*(1+$D$35*$D$31)-$D$33*$D$33*$D$35/12*(16)</f>
        <v>-3.6974999999999998</v>
      </c>
      <c r="G44" s="8">
        <f>1*(1+$D$35*$D$31)-$D$33*$D$33*$D$35/12*(-1)</f>
        <v>0.93609374999999995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P44" s="8">
        <f t="shared" ref="P44:P51" si="0">$D$29*$D$30*$D$30*$D$30*$D$30</f>
        <v>10</v>
      </c>
      <c r="W44" s="8"/>
    </row>
    <row r="45" spans="1:23" x14ac:dyDescent="0.25">
      <c r="A45" s="3" t="s">
        <v>92</v>
      </c>
      <c r="B45" s="8">
        <v>0</v>
      </c>
      <c r="C45" s="8">
        <v>0</v>
      </c>
      <c r="D45" s="8">
        <f>1*(1+$D$35*$D$31)-$D$33*$D$33*$D$35/12*(-1)</f>
        <v>0.93609374999999995</v>
      </c>
      <c r="E45" s="8">
        <f>-4*(1+$D$35*$D$31)-$D$33*$D$33*$D$35/12*(16)</f>
        <v>-3.6974999999999998</v>
      </c>
      <c r="F45" s="8">
        <f>6*(1+$D$35*$D$31)-$D$33*$D$33*$D$35/12*(-30)</f>
        <v>5.5228124999999997</v>
      </c>
      <c r="G45" s="8">
        <f>-4*(1+$D$35*$D$31)-$D$33*$D$33*$D$35/12*(16)</f>
        <v>-3.6974999999999998</v>
      </c>
      <c r="H45" s="8">
        <f>1*(1+$D$35*$D$31)-$D$33*$D$33*$D$35/12*(-1)</f>
        <v>0.93609374999999995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P45" s="8">
        <f t="shared" si="0"/>
        <v>10</v>
      </c>
      <c r="W45" s="8"/>
    </row>
    <row r="46" spans="1:23" x14ac:dyDescent="0.25">
      <c r="A46" s="3" t="s">
        <v>93</v>
      </c>
      <c r="B46" s="8">
        <v>0</v>
      </c>
      <c r="C46" s="8">
        <v>0</v>
      </c>
      <c r="D46" s="8">
        <v>0</v>
      </c>
      <c r="E46" s="8">
        <f>1*(1+$D$35*$D$31)-$D$33*$D$33*$D$35/12*(-1)</f>
        <v>0.93609374999999995</v>
      </c>
      <c r="F46" s="8">
        <f>-4*(1+$D$35*$D$31)-$D$33*$D$33*$D$35/12*(16)</f>
        <v>-3.6974999999999998</v>
      </c>
      <c r="G46" s="8">
        <f>6*(1+$D$35*$D$31)-$D$33*$D$33*$D$35/12*(-30)</f>
        <v>5.5228124999999997</v>
      </c>
      <c r="H46" s="8">
        <f>-4*(1+$D$35*$D$31)-$D$33*$D$33*$D$35/12*(16)</f>
        <v>-3.6974999999999998</v>
      </c>
      <c r="I46" s="8">
        <f>1*(1+$D$35*$D$31)-$D$33*$D$33*$D$35/12*(-1)</f>
        <v>0.93609374999999995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P46" s="8">
        <f t="shared" si="0"/>
        <v>10</v>
      </c>
      <c r="W46" s="8"/>
    </row>
    <row r="47" spans="1:23" x14ac:dyDescent="0.25">
      <c r="A47" s="3" t="s">
        <v>94</v>
      </c>
      <c r="B47" s="8">
        <v>0</v>
      </c>
      <c r="C47" s="8">
        <v>0</v>
      </c>
      <c r="D47" s="8">
        <v>0</v>
      </c>
      <c r="E47" s="8">
        <v>0</v>
      </c>
      <c r="F47" s="8">
        <f>1*(1+$D$35*$D$31)-$D$33*$D$33*$D$35/12*(-1)</f>
        <v>0.93609374999999995</v>
      </c>
      <c r="G47" s="8">
        <f>-4*(1+$D$35*$D$31)-$D$33*$D$33*$D$35/12*(16)</f>
        <v>-3.6974999999999998</v>
      </c>
      <c r="H47" s="8">
        <f>6*(1+$D$35*$D$31)-$D$33*$D$33*$D$35/12*(-30)</f>
        <v>5.5228124999999997</v>
      </c>
      <c r="I47" s="8">
        <f>-4*(1+$D$35*$D$31)-$D$33*$D$33*$D$35/12*(16)</f>
        <v>-3.6974999999999998</v>
      </c>
      <c r="J47" s="8">
        <f>1*(1+$D$35*$D$31)-$D$33*$D$33*$D$35/12*(-1)</f>
        <v>0.93609374999999995</v>
      </c>
      <c r="K47" s="8">
        <v>0</v>
      </c>
      <c r="L47" s="8">
        <v>0</v>
      </c>
      <c r="M47" s="8">
        <v>0</v>
      </c>
      <c r="N47" s="8">
        <v>0</v>
      </c>
      <c r="P47" s="8">
        <f t="shared" si="0"/>
        <v>10</v>
      </c>
      <c r="W47" s="8"/>
    </row>
    <row r="48" spans="1:23" x14ac:dyDescent="0.25">
      <c r="A48" s="3" t="s">
        <v>125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f>1*(1+$D$35*$D$31)-$D$33*$D$33*$D$35/12*(-1)</f>
        <v>0.93609374999999995</v>
      </c>
      <c r="H48" s="8">
        <f>-4*(1+$D$35*$D$31)-$D$33*$D$33*$D$35/12*(16)</f>
        <v>-3.6974999999999998</v>
      </c>
      <c r="I48" s="8">
        <f>6*(1+$D$35*$D$31)-$D$33*$D$33*$D$35/12*(-30)</f>
        <v>5.5228124999999997</v>
      </c>
      <c r="J48" s="8">
        <f>-4*(1+$D$35*$D$31)-$D$33*$D$33*$D$35/12*(16)</f>
        <v>-3.6974999999999998</v>
      </c>
      <c r="K48" s="8">
        <f>1*(1+$D$35*$D$31)-$D$33*$D$33*$D$35/12*(-1)</f>
        <v>0.93609374999999995</v>
      </c>
      <c r="L48" s="8">
        <v>0</v>
      </c>
      <c r="M48" s="8">
        <v>0</v>
      </c>
      <c r="N48" s="8">
        <v>0</v>
      </c>
      <c r="P48" s="8">
        <f t="shared" si="0"/>
        <v>10</v>
      </c>
      <c r="W48" s="8"/>
    </row>
    <row r="49" spans="1:23" x14ac:dyDescent="0.25">
      <c r="A49" s="3" t="s">
        <v>126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f>1*(1+$D$35*$D$31)-$D$33*$D$33*$D$35/12*(-1)</f>
        <v>0.93609374999999995</v>
      </c>
      <c r="I49" s="8">
        <f>-4*(1+$D$35*$D$31)-$D$33*$D$33*$D$35/12*(16)</f>
        <v>-3.6974999999999998</v>
      </c>
      <c r="J49" s="8">
        <f>6*(1+$D$35*$D$31)-$D$33*$D$33*$D$35/12*(-30)</f>
        <v>5.5228124999999997</v>
      </c>
      <c r="K49" s="8">
        <f>-4*(1+$D$35*$D$31)-$D$33*$D$33*$D$35/12*(16)</f>
        <v>-3.6974999999999998</v>
      </c>
      <c r="L49" s="8">
        <f>1*(1+$D$35*$D$31)-$D$33*$D$33*$D$35/12*(-1)</f>
        <v>0.93609374999999995</v>
      </c>
      <c r="M49" s="8">
        <v>0</v>
      </c>
      <c r="N49" s="8">
        <v>0</v>
      </c>
      <c r="P49" s="8">
        <f t="shared" si="0"/>
        <v>10</v>
      </c>
      <c r="W49" s="8"/>
    </row>
    <row r="50" spans="1:23" x14ac:dyDescent="0.25">
      <c r="A50" s="3" t="s">
        <v>127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f>1*(1+$D$35*$D$31)-$D$33*$D$33*$D$35/12*(-1)</f>
        <v>0.93609374999999995</v>
      </c>
      <c r="J50" s="8">
        <f>-4*(1+$D$35*$D$31)-$D$33*$D$33*$D$35/12*(16)</f>
        <v>-3.6974999999999998</v>
      </c>
      <c r="K50" s="8">
        <f>6*(1+$D$35*$D$31)-$D$33*$D$33*$D$35/12*(-30)</f>
        <v>5.5228124999999997</v>
      </c>
      <c r="L50" s="8">
        <f>-4*(1+$D$35*$D$31)-$D$33*$D$33*$D$35/12*(16)</f>
        <v>-3.6974999999999998</v>
      </c>
      <c r="M50" s="8">
        <f>1*(1+$D$35*$D$31)-$D$33*$D$33*$D$35/12*(-1)</f>
        <v>0.93609374999999995</v>
      </c>
      <c r="N50" s="8">
        <v>0</v>
      </c>
      <c r="P50" s="8">
        <f t="shared" si="0"/>
        <v>10</v>
      </c>
      <c r="W50" s="8"/>
    </row>
    <row r="51" spans="1:23" x14ac:dyDescent="0.25">
      <c r="A51" s="3" t="s">
        <v>128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f>1*(1+$D$35*$D$31)-$D$33*$D$33*$D$35/12*(-1)</f>
        <v>0.93609374999999995</v>
      </c>
      <c r="K51" s="8">
        <f>-4*(1+$D$35*$D$31)-$D$33*$D$33*$D$35/12*(16)</f>
        <v>-3.6974999999999998</v>
      </c>
      <c r="L51" s="8">
        <f>6*(1+$D$35*$D$31)-$D$33*$D$33*$D$35/12*(-30)</f>
        <v>5.5228124999999997</v>
      </c>
      <c r="M51" s="8">
        <f>-4*(1+$D$35*$D$31)-$D$33*$D$33*$D$35/12*(16)</f>
        <v>-3.6974999999999998</v>
      </c>
      <c r="N51" s="8">
        <f>1*(1+$D$35*$D$31)-$D$33*$D$33*$D$35/12*(-1)</f>
        <v>0.93609374999999995</v>
      </c>
      <c r="P51" s="8">
        <f t="shared" si="0"/>
        <v>10</v>
      </c>
      <c r="W51" s="8"/>
    </row>
    <row r="52" spans="1:23" x14ac:dyDescent="0.25">
      <c r="A52" s="3" t="s">
        <v>33</v>
      </c>
      <c r="B52" s="8">
        <v>0</v>
      </c>
      <c r="C52" s="8">
        <v>0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P52" s="8">
        <v>0</v>
      </c>
      <c r="W52" s="8"/>
    </row>
    <row r="53" spans="1:23" x14ac:dyDescent="0.25">
      <c r="A53" s="3" t="s">
        <v>34</v>
      </c>
      <c r="B53" s="8">
        <f>D31/D33/D33*(1+D35*D31)/2*(-1)+1/12*(1)</f>
        <v>-0.51826666666666665</v>
      </c>
      <c r="C53" s="8">
        <f>D31/D33/D33*(1+D35*D31)/2*(2)+1/12*(-8)</f>
        <v>0.53653333333333342</v>
      </c>
      <c r="D53" s="8">
        <f>D31/D33/D33*(1+D35*D31)/2*(0)+1/12*(0)</f>
        <v>0</v>
      </c>
      <c r="E53" s="8">
        <f>D31/D33/D33*(1+D35*D31)/2*(-2)+1/12*(8)</f>
        <v>-0.53653333333333342</v>
      </c>
      <c r="F53" s="8">
        <f>D31/D33/D33*(1+D35*D31)/2*(1)+1/12*(-1)</f>
        <v>0.51826666666666665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P53" s="8">
        <v>0</v>
      </c>
      <c r="W53" s="8"/>
    </row>
    <row r="54" spans="1:23" x14ac:dyDescent="0.25">
      <c r="A54" s="3" t="s">
        <v>48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1</v>
      </c>
      <c r="M54" s="8">
        <v>0</v>
      </c>
      <c r="N54" s="8">
        <v>0</v>
      </c>
      <c r="P54" s="8">
        <v>0</v>
      </c>
      <c r="W54" s="8"/>
    </row>
    <row r="55" spans="1:23" x14ac:dyDescent="0.25">
      <c r="A55" s="3" t="s">
        <v>49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f>-(1+D35*D31)/12/D30/D30*(-1)</f>
        <v>7.8333333333333324E-2</v>
      </c>
      <c r="K55" s="8">
        <f>-(1+D35*D31)/12/D30/D30*(16)</f>
        <v>-1.2533333333333332</v>
      </c>
      <c r="L55" s="8">
        <f>-(1+D35*D31)/12/D30/D30*(-30)</f>
        <v>2.3499999999999996</v>
      </c>
      <c r="M55" s="8">
        <f>-(1+D35*D31)/12/D30/D30*(16)</f>
        <v>-1.2533333333333332</v>
      </c>
      <c r="N55" s="8">
        <f>-(1+D35*D31)/12/D30/D30*(-1)</f>
        <v>7.8333333333333324E-2</v>
      </c>
      <c r="P55" s="8">
        <f>D31*D19*D19*D29</f>
        <v>12.8</v>
      </c>
      <c r="W55" s="8"/>
    </row>
    <row r="56" spans="1:23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Q56" s="8"/>
    </row>
    <row r="57" spans="1:23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Q57" s="8"/>
    </row>
    <row r="58" spans="1:23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Q58" s="8"/>
    </row>
    <row r="59" spans="1:23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Q59" s="8"/>
    </row>
    <row r="60" spans="1:23" x14ac:dyDescent="0.25">
      <c r="B60" s="7"/>
      <c r="C60" s="7"/>
      <c r="D60" s="7"/>
      <c r="E60" s="7"/>
      <c r="F60" s="7"/>
      <c r="G60" s="7"/>
      <c r="H60" s="7"/>
      <c r="I60" s="7"/>
      <c r="J60" s="7"/>
      <c r="K60" s="7"/>
      <c r="L60" s="8"/>
    </row>
    <row r="61" spans="1:23" x14ac:dyDescent="0.25">
      <c r="B61" s="7"/>
      <c r="C61" s="7"/>
      <c r="D61" s="7"/>
      <c r="E61" s="7"/>
      <c r="F61" s="7"/>
      <c r="G61" s="7"/>
      <c r="H61" s="7"/>
      <c r="I61" s="7"/>
      <c r="J61" s="7"/>
      <c r="K61" s="7"/>
      <c r="L61" s="8"/>
    </row>
    <row r="62" spans="1:23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8"/>
    </row>
    <row r="63" spans="1:23" x14ac:dyDescent="0.25">
      <c r="C63" s="7" t="str">
        <f t="array" ref="C63:C75">TRANSPOSE(B42:N42)</f>
        <v>W-1</v>
      </c>
      <c r="D63" s="8">
        <f t="array" ref="D63:D75">MMULT(MINVERSE(B43:N55),P43:P55)</f>
        <v>111.66977467396038</v>
      </c>
      <c r="E63" s="7"/>
      <c r="F63" s="7"/>
      <c r="G63" s="18" t="s">
        <v>10</v>
      </c>
      <c r="H63" s="7"/>
      <c r="I63" s="7"/>
      <c r="K63" s="7"/>
      <c r="L63" s="8"/>
    </row>
    <row r="64" spans="1:23" x14ac:dyDescent="0.25">
      <c r="C64" s="7" t="str">
        <v>W0</v>
      </c>
      <c r="D64" s="8">
        <v>-17.438260936067696</v>
      </c>
      <c r="E64" s="7"/>
      <c r="F64" s="7" t="s">
        <v>69</v>
      </c>
      <c r="G64" s="7"/>
      <c r="H64" s="4" t="s">
        <v>70</v>
      </c>
      <c r="I64" s="4"/>
      <c r="J64" s="12"/>
      <c r="K64" s="7"/>
      <c r="L64" s="8"/>
    </row>
    <row r="65" spans="3:12" x14ac:dyDescent="0.25">
      <c r="C65" s="7" t="str">
        <v>W1</v>
      </c>
      <c r="D65" s="8">
        <v>-3.079379768839614E-15</v>
      </c>
      <c r="E65" s="7"/>
      <c r="F65" s="8">
        <v>0</v>
      </c>
      <c r="G65" s="7" t="s">
        <v>35</v>
      </c>
      <c r="H65" s="8">
        <f>-(1+$D$35*$D$31)/12/$D$30/$D$30*(-D63+16*D64-30*D65+16*D66-D67)-$D$31*$D$19*$D$19*$D$29</f>
        <v>-92.525281347682252</v>
      </c>
      <c r="I65" s="8"/>
      <c r="J65" s="8"/>
      <c r="K65" s="7"/>
      <c r="L65" s="8"/>
    </row>
    <row r="66" spans="3:12" x14ac:dyDescent="0.25">
      <c r="C66" s="7" t="str">
        <v>W2</v>
      </c>
      <c r="D66" s="8">
        <v>102.78646252037086</v>
      </c>
      <c r="E66" s="7"/>
      <c r="F66" s="8">
        <v>1</v>
      </c>
      <c r="G66" s="7" t="s">
        <v>36</v>
      </c>
      <c r="H66" s="8">
        <f>-(1+$D$35*$D$31)/12/$D$30/$D$30*(-D64+16*D65-30*D66+16*D67-D68)-$D$31*$D$19*$D$19*$D$29</f>
        <v>-40.808496280574893</v>
      </c>
      <c r="I66" s="8"/>
      <c r="J66" s="8"/>
      <c r="K66" s="7"/>
      <c r="L66" s="8"/>
    </row>
    <row r="67" spans="3:12" x14ac:dyDescent="0.25">
      <c r="C67" s="7" t="str">
        <v>W3</v>
      </c>
      <c r="D67" s="8">
        <v>236.13190155554224</v>
      </c>
      <c r="E67" s="7"/>
      <c r="F67" s="8">
        <v>2</v>
      </c>
      <c r="G67" s="7" t="s">
        <v>37</v>
      </c>
      <c r="H67" s="8">
        <f>-(1+$D$35*$D$31)/12/$D$30/$D$30*(-D65+16*D66-30*D67+16*D68-D69)-$D$31*$D$19*$D$19*$D$29</f>
        <v>2.2690881329140247</v>
      </c>
      <c r="I67" s="8"/>
      <c r="J67" s="8"/>
      <c r="K67" s="7"/>
      <c r="L67" s="8"/>
    </row>
    <row r="68" spans="3:12" x14ac:dyDescent="0.25">
      <c r="C68" s="7" t="str">
        <v>W4</v>
      </c>
      <c r="D68" s="8">
        <v>354.39953854670421</v>
      </c>
      <c r="E68" s="7"/>
      <c r="F68" s="8">
        <v>3</v>
      </c>
      <c r="G68" s="7" t="s">
        <v>38</v>
      </c>
      <c r="H68" s="8">
        <f>-(1+$D$35*$D$31)/12/$D$30/$D$30*(-D66+16*D67-30*D68+16*D69-D70)-$D$31*$D$19*$D$19*$D$29</f>
        <v>34.550356999771097</v>
      </c>
      <c r="I68" s="8"/>
      <c r="J68" s="8"/>
      <c r="K68" s="7"/>
      <c r="L68" s="8"/>
    </row>
    <row r="69" spans="3:12" x14ac:dyDescent="0.25">
      <c r="C69" s="7" t="str">
        <v>W5</v>
      </c>
      <c r="D69" s="8">
        <v>423.39030827392196</v>
      </c>
      <c r="E69" s="7"/>
      <c r="F69" s="8">
        <v>4</v>
      </c>
      <c r="G69" s="7" t="s">
        <v>39</v>
      </c>
      <c r="H69" s="8">
        <f>-(1+$D$35*$D$31)/12/$D$30/$D$30*(-D67+16*D68-30*D69+16*D70-D71)-$D$31*$D$19*$D$19*$D$29</f>
        <v>54.418822144389139</v>
      </c>
      <c r="I69" s="8"/>
      <c r="J69" s="8"/>
      <c r="K69" s="7"/>
      <c r="L69" s="8"/>
    </row>
    <row r="70" spans="3:12" x14ac:dyDescent="0.25">
      <c r="C70" s="7" t="str">
        <v>W6</v>
      </c>
      <c r="D70" s="8">
        <v>422.05538090019934</v>
      </c>
      <c r="E70" s="7"/>
      <c r="F70" s="8">
        <v>5</v>
      </c>
      <c r="G70" s="7" t="s">
        <v>53</v>
      </c>
      <c r="H70" s="8">
        <f t="shared" ref="H70:H73" si="1">-(1+$D$35*$D$31)/12/$D$30/$D$30*(-D68+16*D69-30*D70+16*D71-D72)-$D$31*$D$19*$D$19*$D$29</f>
        <v>60.879567936091647</v>
      </c>
      <c r="I70" s="8"/>
      <c r="J70" s="8"/>
      <c r="K70" s="7"/>
      <c r="L70" s="8"/>
    </row>
    <row r="71" spans="3:12" x14ac:dyDescent="0.25">
      <c r="C71" s="7" t="str">
        <v>W7</v>
      </c>
      <c r="D71" s="8">
        <v>343.55018449711673</v>
      </c>
      <c r="E71" s="7"/>
      <c r="F71" s="8">
        <v>6</v>
      </c>
      <c r="G71" s="7" t="s">
        <v>54</v>
      </c>
      <c r="H71" s="8">
        <f t="shared" si="1"/>
        <v>53.609071801433487</v>
      </c>
      <c r="I71" s="8"/>
      <c r="J71" s="8"/>
      <c r="K71" s="7"/>
      <c r="L71" s="8"/>
    </row>
    <row r="72" spans="3:12" x14ac:dyDescent="0.25">
      <c r="C72" s="7" t="str">
        <v>W8</v>
      </c>
      <c r="D72" s="8">
        <v>195.5771477553177</v>
      </c>
      <c r="F72" s="8">
        <v>7</v>
      </c>
      <c r="G72" s="7" t="s">
        <v>55</v>
      </c>
      <c r="H72" s="8">
        <f t="shared" si="1"/>
        <v>32.971404653517283</v>
      </c>
      <c r="I72" s="8"/>
      <c r="J72" s="8"/>
      <c r="K72" s="7"/>
      <c r="L72" s="7"/>
    </row>
    <row r="73" spans="3:12" x14ac:dyDescent="0.25">
      <c r="C73" s="7" t="str">
        <v>W9</v>
      </c>
      <c r="D73" s="8">
        <v>0</v>
      </c>
      <c r="F73" s="8">
        <v>8</v>
      </c>
      <c r="G73" s="7" t="s">
        <v>56</v>
      </c>
      <c r="H73" s="8">
        <f t="shared" si="1"/>
        <v>5.6843418860808015E-14</v>
      </c>
      <c r="I73" s="8"/>
      <c r="J73" s="8"/>
    </row>
    <row r="74" spans="3:12" x14ac:dyDescent="0.25">
      <c r="C74" s="7" t="str">
        <v>W10</v>
      </c>
      <c r="D74" s="8">
        <v>-208.25105751840815</v>
      </c>
    </row>
    <row r="75" spans="3:12" x14ac:dyDescent="0.25">
      <c r="C75" s="7" t="str">
        <v>W11</v>
      </c>
      <c r="D75" s="8">
        <v>-382.9284853874143</v>
      </c>
      <c r="K75" s="7"/>
      <c r="L75" s="4"/>
    </row>
    <row r="76" spans="3:12" x14ac:dyDescent="0.25">
      <c r="C76" s="7"/>
      <c r="D76" s="8"/>
      <c r="J76" s="8"/>
      <c r="K76" s="8"/>
      <c r="L76" s="8"/>
    </row>
    <row r="77" spans="3:12" x14ac:dyDescent="0.25">
      <c r="C77" s="7"/>
      <c r="D77" s="8"/>
      <c r="J77" s="8"/>
      <c r="K77" s="8"/>
      <c r="L77" s="8"/>
    </row>
    <row r="78" spans="3:12" x14ac:dyDescent="0.25">
      <c r="C78" s="7"/>
      <c r="D78" s="8"/>
      <c r="J78" s="8"/>
      <c r="K78" s="8"/>
      <c r="L78" s="8"/>
    </row>
    <row r="79" spans="3:12" x14ac:dyDescent="0.25">
      <c r="C79" s="7"/>
      <c r="D79" s="8"/>
      <c r="J79" s="8"/>
      <c r="K79" s="8"/>
      <c r="L79" s="8"/>
    </row>
    <row r="80" spans="3:12" x14ac:dyDescent="0.25">
      <c r="C80" s="7"/>
      <c r="D80" s="8"/>
      <c r="J80" s="8"/>
      <c r="K80" s="8"/>
      <c r="L80" s="8"/>
    </row>
    <row r="81" spans="2:11" ht="18.75" x14ac:dyDescent="0.3">
      <c r="C81" s="7"/>
      <c r="D81" s="21" t="s">
        <v>218</v>
      </c>
      <c r="K81" s="8"/>
    </row>
    <row r="82" spans="2:11" ht="18.75" x14ac:dyDescent="0.25">
      <c r="B82" s="1"/>
      <c r="D82" s="5" t="s">
        <v>220</v>
      </c>
    </row>
    <row r="83" spans="2:11" x14ac:dyDescent="0.25">
      <c r="B83" s="1"/>
    </row>
    <row r="84" spans="2:11" x14ac:dyDescent="0.25">
      <c r="C84" s="10" t="s">
        <v>18</v>
      </c>
      <c r="D84" s="10">
        <f>D18</f>
        <v>10</v>
      </c>
      <c r="E84" s="8" t="s">
        <v>19</v>
      </c>
    </row>
    <row r="85" spans="2:11" x14ac:dyDescent="0.25">
      <c r="B85" s="18"/>
      <c r="C85" s="10" t="s">
        <v>22</v>
      </c>
      <c r="D85" s="10">
        <f>D19/16</f>
        <v>0.5</v>
      </c>
      <c r="E85" s="8" t="s">
        <v>17</v>
      </c>
      <c r="G85" s="18" t="s">
        <v>124</v>
      </c>
    </row>
    <row r="86" spans="2:11" ht="18.75" x14ac:dyDescent="0.25">
      <c r="B86" s="19"/>
      <c r="C86" s="3" t="s">
        <v>181</v>
      </c>
      <c r="D86" s="17">
        <f>D20</f>
        <v>0.02</v>
      </c>
      <c r="E86" s="5"/>
    </row>
    <row r="87" spans="2:11" x14ac:dyDescent="0.25">
      <c r="B87" s="19"/>
      <c r="C87" s="19"/>
      <c r="D87" s="19"/>
      <c r="E87" s="19"/>
      <c r="F87" s="19"/>
    </row>
    <row r="88" spans="2:11" ht="18" x14ac:dyDescent="0.25">
      <c r="B88" s="19"/>
      <c r="C88" s="9" t="s">
        <v>182</v>
      </c>
      <c r="D88" s="19">
        <f>D85/D19</f>
        <v>6.25E-2</v>
      </c>
      <c r="E88" s="19"/>
      <c r="F88" s="19"/>
    </row>
    <row r="90" spans="2:11" x14ac:dyDescent="0.25">
      <c r="C90" s="15" t="s">
        <v>96</v>
      </c>
      <c r="D90" s="10">
        <f>D21</f>
        <v>-3</v>
      </c>
    </row>
    <row r="92" spans="2:11" x14ac:dyDescent="0.25">
      <c r="C92" s="18"/>
      <c r="D92" s="20"/>
      <c r="E92" s="19"/>
      <c r="F92" s="19"/>
    </row>
    <row r="93" spans="2:11" x14ac:dyDescent="0.25">
      <c r="C93" s="18"/>
      <c r="D93" s="3">
        <f>D21*D88*D88</f>
        <v>-1.171875E-2</v>
      </c>
      <c r="E93" s="19"/>
      <c r="F93" s="19"/>
    </row>
    <row r="94" spans="2:11" x14ac:dyDescent="0.25">
      <c r="C94" s="18"/>
      <c r="D94" s="20"/>
      <c r="E94" s="19"/>
      <c r="F94" s="19"/>
    </row>
    <row r="95" spans="2:11" x14ac:dyDescent="0.25">
      <c r="C95" s="18"/>
      <c r="D95" s="20"/>
      <c r="E95" s="19"/>
      <c r="F95" s="19"/>
    </row>
    <row r="96" spans="2:11" x14ac:dyDescent="0.25">
      <c r="C96" s="19"/>
      <c r="D96" s="20"/>
      <c r="E96" s="19"/>
      <c r="F96" s="19"/>
    </row>
    <row r="97" spans="1:24" x14ac:dyDescent="0.25">
      <c r="B97" s="4" t="s">
        <v>95</v>
      </c>
      <c r="C97" s="4" t="s">
        <v>0</v>
      </c>
      <c r="D97" s="4" t="s">
        <v>1</v>
      </c>
      <c r="E97" s="4" t="s">
        <v>2</v>
      </c>
      <c r="F97" s="4" t="s">
        <v>3</v>
      </c>
      <c r="G97" s="4" t="s">
        <v>4</v>
      </c>
      <c r="H97" s="4" t="s">
        <v>5</v>
      </c>
      <c r="I97" s="4" t="s">
        <v>6</v>
      </c>
      <c r="J97" s="4" t="s">
        <v>7</v>
      </c>
      <c r="K97" s="4" t="s">
        <v>50</v>
      </c>
      <c r="L97" s="4" t="s">
        <v>51</v>
      </c>
      <c r="M97" s="4" t="s">
        <v>52</v>
      </c>
      <c r="N97" s="4" t="s">
        <v>65</v>
      </c>
      <c r="O97" s="4" t="s">
        <v>66</v>
      </c>
      <c r="P97" s="4" t="s">
        <v>67</v>
      </c>
      <c r="Q97" s="4" t="s">
        <v>68</v>
      </c>
      <c r="R97" s="4" t="s">
        <v>86</v>
      </c>
      <c r="S97" s="4" t="s">
        <v>87</v>
      </c>
      <c r="T97" s="4" t="s">
        <v>88</v>
      </c>
      <c r="U97" s="4" t="s">
        <v>89</v>
      </c>
      <c r="V97" s="4" t="s">
        <v>116</v>
      </c>
    </row>
    <row r="98" spans="1:24" x14ac:dyDescent="0.25">
      <c r="A98" s="3" t="s">
        <v>90</v>
      </c>
      <c r="B98" s="8">
        <f>1*(1+$D$90*$D$86)-$D$88*$D$88*$D$90/12*(-1)</f>
        <v>0.93902343749999995</v>
      </c>
      <c r="C98" s="8">
        <f>-4*(1+$D$90*$D$86)-$D$88*$D$88*$D$90/12*(16)</f>
        <v>-3.7443749999999998</v>
      </c>
      <c r="D98" s="8">
        <f>6*(1+$D$90*$D$86)-$D$88*$D$88*$D$90/12*(-30)</f>
        <v>5.6107031249999997</v>
      </c>
      <c r="E98" s="8">
        <f>-4*(1+$D$90*$D$86)-$D$88*$D$88*$D$90/12*(16)</f>
        <v>-3.7443749999999998</v>
      </c>
      <c r="F98" s="8">
        <f>1*(1+$D$90*$D$86)-$D$88*$D$88*$D$90/12*(-1)</f>
        <v>0.93902343749999995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X98" s="8">
        <f>$D$84*$D$85*$D$85*$D$85*$D$85</f>
        <v>0.625</v>
      </c>
    </row>
    <row r="99" spans="1:24" x14ac:dyDescent="0.25">
      <c r="A99" s="3" t="s">
        <v>91</v>
      </c>
      <c r="B99" s="8">
        <v>0</v>
      </c>
      <c r="C99" s="8">
        <f>1*(1+$D$90*$D$86)-$D$88*$D$88*$D$90/12*(-1)</f>
        <v>0.93902343749999995</v>
      </c>
      <c r="D99" s="8">
        <f>-4*(1+$D$90*$D$86)-$D$88*$D$88*$D$90/12*(16)</f>
        <v>-3.7443749999999998</v>
      </c>
      <c r="E99" s="8">
        <f>6*(1+$D$90*$D$86)-$D$88*$D$88*$D$90/12*(-30)</f>
        <v>5.6107031249999997</v>
      </c>
      <c r="F99" s="8">
        <f>-4*(1+$D$90*$D$86)-$D$88*$D$88*$D$90/12*(16)</f>
        <v>-3.7443749999999998</v>
      </c>
      <c r="G99" s="8">
        <f>1*(1+$D$90*$D$86)-$D$88*$D$88*$D$90/12*(-1)</f>
        <v>0.93902343749999995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X99" s="8">
        <f t="shared" ref="X99:X114" si="2">$D$84*$D$85*$D$85*$D$85*$D$85</f>
        <v>0.625</v>
      </c>
    </row>
    <row r="100" spans="1:24" x14ac:dyDescent="0.25">
      <c r="A100" s="3" t="s">
        <v>92</v>
      </c>
      <c r="B100" s="8">
        <v>0</v>
      </c>
      <c r="C100" s="8">
        <v>0</v>
      </c>
      <c r="D100" s="8">
        <f>1*(1+$D$90*$D$86)-$D$88*$D$88*$D$90/12*(-1)</f>
        <v>0.93902343749999995</v>
      </c>
      <c r="E100" s="8">
        <f>-4*(1+$D$90*$D$86)-$D$88*$D$88*$D$90/12*(16)</f>
        <v>-3.7443749999999998</v>
      </c>
      <c r="F100" s="8">
        <f>6*(1+$D$90*$D$86)-$D$88*$D$88*$D$90/12*(-30)</f>
        <v>5.6107031249999997</v>
      </c>
      <c r="G100" s="8">
        <f>-4*(1+$D$90*$D$86)-$D$88*$D$88*$D$90/12*(16)</f>
        <v>-3.7443749999999998</v>
      </c>
      <c r="H100" s="8">
        <f>1*(1+$D$90*$D$86)-$D$88*$D$88*$D$90/12*(-1)</f>
        <v>0.93902343749999995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X100" s="8">
        <f t="shared" si="2"/>
        <v>0.625</v>
      </c>
    </row>
    <row r="101" spans="1:24" x14ac:dyDescent="0.25">
      <c r="A101" s="3" t="s">
        <v>93</v>
      </c>
      <c r="B101" s="8">
        <v>0</v>
      </c>
      <c r="C101" s="8">
        <v>0</v>
      </c>
      <c r="D101" s="8">
        <v>0</v>
      </c>
      <c r="E101" s="8">
        <f>1*(1+$D$90*$D$86)-$D$88*$D$88*$D$90/12*(-1)</f>
        <v>0.93902343749999995</v>
      </c>
      <c r="F101" s="8">
        <f>-4*(1+$D$90*$D$86)-$D$88*$D$88*$D$90/12*(16)</f>
        <v>-3.7443749999999998</v>
      </c>
      <c r="G101" s="8">
        <f>6*(1+$D$90*$D$86)-$D$88*$D$88*$D$90/12*(-30)</f>
        <v>5.6107031249999997</v>
      </c>
      <c r="H101" s="8">
        <f>-4*(1+$D$90*$D$86)-$D$88*$D$88*$D$90/12*(16)</f>
        <v>-3.7443749999999998</v>
      </c>
      <c r="I101" s="8">
        <f>1*(1+$D$90*$D$86)-$D$88*$D$88*$D$90/12*(-1)</f>
        <v>0.93902343749999995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X101" s="8">
        <f t="shared" si="2"/>
        <v>0.625</v>
      </c>
    </row>
    <row r="102" spans="1:24" x14ac:dyDescent="0.25">
      <c r="A102" s="3" t="s">
        <v>94</v>
      </c>
      <c r="B102" s="8">
        <v>0</v>
      </c>
      <c r="C102" s="8">
        <v>0</v>
      </c>
      <c r="D102" s="8">
        <v>0</v>
      </c>
      <c r="E102" s="8">
        <v>0</v>
      </c>
      <c r="F102" s="8">
        <f>1*(1+$D$90*$D$86)-$D$88*$D$88*$D$90/12*(-1)</f>
        <v>0.93902343749999995</v>
      </c>
      <c r="G102" s="8">
        <f>-4*(1+$D$90*$D$86)-$D$88*$D$88*$D$90/12*(16)</f>
        <v>-3.7443749999999998</v>
      </c>
      <c r="H102" s="8">
        <f>6*(1+$D$90*$D$86)-$D$88*$D$88*$D$90/12*(-30)</f>
        <v>5.6107031249999997</v>
      </c>
      <c r="I102" s="8">
        <f>-4*(1+$D$90*$D$86)-$D$88*$D$88*$D$90/12*(16)</f>
        <v>-3.7443749999999998</v>
      </c>
      <c r="J102" s="8">
        <f>1*(1+$D$90*$D$86)-$D$88*$D$88*$D$90/12*(-1)</f>
        <v>0.93902343749999995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X102" s="8">
        <f t="shared" si="2"/>
        <v>0.625</v>
      </c>
    </row>
    <row r="103" spans="1:24" x14ac:dyDescent="0.25">
      <c r="A103" s="3" t="s">
        <v>125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f>1*(1+$D$90*$D$86)-$D$88*$D$88*$D$90/12*(-1)</f>
        <v>0.93902343749999995</v>
      </c>
      <c r="H103" s="8">
        <f>-4*(1+$D$90*$D$86)-$D$88*$D$88*$D$90/12*(16)</f>
        <v>-3.7443749999999998</v>
      </c>
      <c r="I103" s="8">
        <f>6*(1+$D$90*$D$86)-$D$88*$D$88*$D$90/12*(-30)</f>
        <v>5.6107031249999997</v>
      </c>
      <c r="J103" s="8">
        <f>-4*(1+$D$90*$D$86)-$D$88*$D$88*$D$90/12*(16)</f>
        <v>-3.7443749999999998</v>
      </c>
      <c r="K103" s="8">
        <f>1*(1+$D$90*$D$86)-$D$88*$D$88*$D$90/12*(-1)</f>
        <v>0.93902343749999995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X103" s="8">
        <f t="shared" si="2"/>
        <v>0.625</v>
      </c>
    </row>
    <row r="104" spans="1:24" x14ac:dyDescent="0.25">
      <c r="A104" s="3" t="s">
        <v>126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f>1*(1+$D$90*$D$86)-$D$88*$D$88*$D$90/12*(-1)</f>
        <v>0.93902343749999995</v>
      </c>
      <c r="I104" s="8">
        <f>-4*(1+$D$90*$D$86)-$D$88*$D$88*$D$90/12*(16)</f>
        <v>-3.7443749999999998</v>
      </c>
      <c r="J104" s="8">
        <f>6*(1+$D$90*$D$86)-$D$88*$D$88*$D$90/12*(-30)</f>
        <v>5.6107031249999997</v>
      </c>
      <c r="K104" s="8">
        <f>-4*(1+$D$90*$D$86)-$D$88*$D$88*$D$90/12*(16)</f>
        <v>-3.7443749999999998</v>
      </c>
      <c r="L104" s="8">
        <f>1*(1+$D$90*$D$86)-$D$88*$D$88*$D$90/12*(-1)</f>
        <v>0.93902343749999995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X104" s="8">
        <f t="shared" si="2"/>
        <v>0.625</v>
      </c>
    </row>
    <row r="105" spans="1:24" x14ac:dyDescent="0.25">
      <c r="A105" s="3" t="s">
        <v>127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f>1*(1+$D$90*$D$86)-$D$88*$D$88*$D$90/12*(-1)</f>
        <v>0.93902343749999995</v>
      </c>
      <c r="J105" s="8">
        <f>-4*(1+$D$90*$D$86)-$D$88*$D$88*$D$90/12*(16)</f>
        <v>-3.7443749999999998</v>
      </c>
      <c r="K105" s="8">
        <f>6*(1+$D$90*$D$86)-$D$88*$D$88*$D$90/12*(-30)</f>
        <v>5.6107031249999997</v>
      </c>
      <c r="L105" s="8">
        <f>-4*(1+$D$90*$D$86)-$D$88*$D$88*$D$90/12*(16)</f>
        <v>-3.7443749999999998</v>
      </c>
      <c r="M105" s="8">
        <f>1*(1+$D$90*$D$86)-$D$88*$D$88*$D$90/12*(-1)</f>
        <v>0.93902343749999995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X105" s="8">
        <f t="shared" si="2"/>
        <v>0.625</v>
      </c>
    </row>
    <row r="106" spans="1:24" x14ac:dyDescent="0.25">
      <c r="A106" s="3" t="s">
        <v>128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f>1*(1+$D$90*$D$86)-$D$88*$D$88*$D$90/12*(-1)</f>
        <v>0.93902343749999995</v>
      </c>
      <c r="K106" s="8">
        <f>-4*(1+$D$90*$D$86)-$D$88*$D$88*$D$90/12*(16)</f>
        <v>-3.7443749999999998</v>
      </c>
      <c r="L106" s="8">
        <f>6*(1+$D$90*$D$86)-$D$88*$D$88*$D$90/12*(-30)</f>
        <v>5.6107031249999997</v>
      </c>
      <c r="M106" s="8">
        <f>-4*(1+$D$90*$D$86)-$D$88*$D$88*$D$90/12*(16)</f>
        <v>-3.7443749999999998</v>
      </c>
      <c r="N106" s="8">
        <f>1*(1+$D$90*$D$86)-$D$88*$D$88*$D$90/12*(-1)</f>
        <v>0.93902343749999995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X106" s="8">
        <f t="shared" si="2"/>
        <v>0.625</v>
      </c>
    </row>
    <row r="107" spans="1:24" x14ac:dyDescent="0.25">
      <c r="A107" s="3" t="s">
        <v>129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f>1*(1+$D$90*$D$86)-$D$88*$D$88*$D$90/12*(-1)</f>
        <v>0.93902343749999995</v>
      </c>
      <c r="L107" s="8">
        <f>-4*(1+$D$90*$D$86)-$D$88*$D$88*$D$90/12*(16)</f>
        <v>-3.7443749999999998</v>
      </c>
      <c r="M107" s="8">
        <f>6*(1+$D$90*$D$86)-$D$88*$D$88*$D$90/12*(-30)</f>
        <v>5.6107031249999997</v>
      </c>
      <c r="N107" s="8">
        <f>-4*(1+$D$90*$D$86)-$D$88*$D$88*$D$90/12*(16)</f>
        <v>-3.7443749999999998</v>
      </c>
      <c r="O107" s="8">
        <f>1*(1+$D$90*$D$86)-$D$88*$D$88*$D$90/12*(-1)</f>
        <v>0.93902343749999995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X107" s="8">
        <f t="shared" si="2"/>
        <v>0.625</v>
      </c>
    </row>
    <row r="108" spans="1:24" x14ac:dyDescent="0.25">
      <c r="A108" s="3" t="s">
        <v>130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f>1*(1+$D$90*$D$86)-$D$88*$D$88*$D$90/12*(-1)</f>
        <v>0.93902343749999995</v>
      </c>
      <c r="M108" s="8">
        <f>-4*(1+$D$90*$D$86)-$D$88*$D$88*$D$90/12*(16)</f>
        <v>-3.7443749999999998</v>
      </c>
      <c r="N108" s="8">
        <f>6*(1+$D$90*$D$86)-$D$88*$D$88*$D$90/12*(-30)</f>
        <v>5.6107031249999997</v>
      </c>
      <c r="O108" s="8">
        <f>-4*(1+$D$90*$D$86)-$D$88*$D$88*$D$90/12*(16)</f>
        <v>-3.7443749999999998</v>
      </c>
      <c r="P108" s="8">
        <f>1*(1+$D$90*$D$86)-$D$88*$D$88*$D$90/12*(-1)</f>
        <v>0.93902343749999995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X108" s="8">
        <f t="shared" si="2"/>
        <v>0.625</v>
      </c>
    </row>
    <row r="109" spans="1:24" x14ac:dyDescent="0.25">
      <c r="A109" s="3" t="s">
        <v>131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f>1*(1+$D$90*$D$86)-$D$88*$D$88*$D$90/12*(-1)</f>
        <v>0.93902343749999995</v>
      </c>
      <c r="N109" s="8">
        <f>-4*(1+$D$90*$D$86)-$D$88*$D$88*$D$90/12*(16)</f>
        <v>-3.7443749999999998</v>
      </c>
      <c r="O109" s="8">
        <f>6*(1+$D$90*$D$86)-$D$88*$D$88*$D$90/12*(-30)</f>
        <v>5.6107031249999997</v>
      </c>
      <c r="P109" s="8">
        <f>-4*(1+$D$90*$D$86)-$D$88*$D$88*$D$90/12*(16)</f>
        <v>-3.7443749999999998</v>
      </c>
      <c r="Q109" s="8">
        <f>1*(1+$D$90*$D$86)-$D$88*$D$88*$D$90/12*(-1)</f>
        <v>0.93902343749999995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X109" s="8">
        <f t="shared" si="2"/>
        <v>0.625</v>
      </c>
    </row>
    <row r="110" spans="1:24" x14ac:dyDescent="0.25">
      <c r="A110" s="3" t="s">
        <v>132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f>1*(1+$D$90*$D$86)-$D$88*$D$88*$D$90/12*(-1)</f>
        <v>0.93902343749999995</v>
      </c>
      <c r="O110" s="8">
        <f>-4*(1+$D$90*$D$86)-$D$88*$D$88*$D$90/12*(16)</f>
        <v>-3.7443749999999998</v>
      </c>
      <c r="P110" s="8">
        <f>6*(1+$D$90*$D$86)-$D$88*$D$88*$D$90/12*(-30)</f>
        <v>5.6107031249999997</v>
      </c>
      <c r="Q110" s="8">
        <f>-4*(1+$D$90*$D$86)-$D$88*$D$88*$D$90/12*(16)</f>
        <v>-3.7443749999999998</v>
      </c>
      <c r="R110" s="8">
        <f>1*(1+$D$90*$D$86)-$D$88*$D$88*$D$90/12*(-1)</f>
        <v>0.93902343749999995</v>
      </c>
      <c r="S110" s="8">
        <v>0</v>
      </c>
      <c r="T110" s="8">
        <v>0</v>
      </c>
      <c r="U110" s="8">
        <v>0</v>
      </c>
      <c r="V110" s="8">
        <v>0</v>
      </c>
      <c r="X110" s="8">
        <f t="shared" si="2"/>
        <v>0.625</v>
      </c>
    </row>
    <row r="111" spans="1:24" x14ac:dyDescent="0.25">
      <c r="A111" s="3" t="s">
        <v>133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f>1*(1+$D$90*$D$86)-$D$88*$D$88*$D$90/12*(-1)</f>
        <v>0.93902343749999995</v>
      </c>
      <c r="P111" s="8">
        <f>-4*(1+$D$90*$D$86)-$D$88*$D$88*$D$90/12*(16)</f>
        <v>-3.7443749999999998</v>
      </c>
      <c r="Q111" s="8">
        <f>6*(1+$D$90*$D$86)-$D$88*$D$88*$D$90/12*(-30)</f>
        <v>5.6107031249999997</v>
      </c>
      <c r="R111" s="8">
        <f>-4*(1+$D$90*$D$86)-$D$88*$D$88*$D$90/12*(16)</f>
        <v>-3.7443749999999998</v>
      </c>
      <c r="S111" s="8">
        <f>1*(1+$D$90*$D$86)-$D$88*$D$88*$D$90/12*(-1)</f>
        <v>0.93902343749999995</v>
      </c>
      <c r="T111" s="8">
        <v>0</v>
      </c>
      <c r="U111" s="8">
        <v>0</v>
      </c>
      <c r="V111" s="8">
        <v>0</v>
      </c>
      <c r="X111" s="8">
        <f t="shared" si="2"/>
        <v>0.625</v>
      </c>
    </row>
    <row r="112" spans="1:24" x14ac:dyDescent="0.25">
      <c r="A112" s="3" t="s">
        <v>134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f>1*(1+$D$90*$D$86)-$D$88*$D$88*$D$90/12*(-1)</f>
        <v>0.93902343749999995</v>
      </c>
      <c r="Q112" s="8">
        <f>-4*(1+$D$90*$D$86)-$D$88*$D$88*$D$90/12*(16)</f>
        <v>-3.7443749999999998</v>
      </c>
      <c r="R112" s="8">
        <f>6*(1+$D$90*$D$86)-$D$88*$D$88*$D$90/12*(-30)</f>
        <v>5.6107031249999997</v>
      </c>
      <c r="S112" s="8">
        <f>-4*(1+$D$90*$D$86)-$D$88*$D$88*$D$90/12*(16)</f>
        <v>-3.7443749999999998</v>
      </c>
      <c r="T112" s="8">
        <f>1*(1+$D$90*$D$86)-$D$88*$D$88*$D$90/12*(-1)</f>
        <v>0.93902343749999995</v>
      </c>
      <c r="U112" s="8">
        <v>0</v>
      </c>
      <c r="V112" s="8">
        <v>0</v>
      </c>
      <c r="X112" s="8">
        <f t="shared" si="2"/>
        <v>0.625</v>
      </c>
    </row>
    <row r="113" spans="1:24" x14ac:dyDescent="0.25">
      <c r="A113" s="3" t="s">
        <v>135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f>1*(1+$D$90*$D$86)-$D$88*$D$88*$D$90/12*(-1)</f>
        <v>0.93902343749999995</v>
      </c>
      <c r="R113" s="8">
        <f>-4*(1+$D$90*$D$86)-$D$88*$D$88*$D$90/12*(16)</f>
        <v>-3.7443749999999998</v>
      </c>
      <c r="S113" s="8">
        <f>6*(1+$D$90*$D$86)-$D$88*$D$88*$D$90/12*(-30)</f>
        <v>5.6107031249999997</v>
      </c>
      <c r="T113" s="8">
        <f>-4*(1+$D$90*$D$86)-$D$88*$D$88*$D$90/12*(16)</f>
        <v>-3.7443749999999998</v>
      </c>
      <c r="U113" s="8">
        <f>1*(1+$D$90*$D$86)-$D$88*$D$88*$D$90/12*(-1)</f>
        <v>0.93902343749999995</v>
      </c>
      <c r="V113" s="8">
        <v>0</v>
      </c>
      <c r="X113" s="8">
        <f t="shared" si="2"/>
        <v>0.625</v>
      </c>
    </row>
    <row r="114" spans="1:24" x14ac:dyDescent="0.25">
      <c r="A114" s="3" t="s">
        <v>136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f>1*(1+$D$90*$D$86)-$D$88*$D$88*$D$90/12*(-1)</f>
        <v>0.93902343749999995</v>
      </c>
      <c r="S114" s="8">
        <f>-4*(1+$D$90*$D$86)-$D$88*$D$88*$D$90/12*(16)</f>
        <v>-3.7443749999999998</v>
      </c>
      <c r="T114" s="8">
        <f>6*(1+$D$90*$D$86)-$D$88*$D$88*$D$90/12*(-30)</f>
        <v>5.6107031249999997</v>
      </c>
      <c r="U114" s="8">
        <f>-4*(1+$D$90*$D$86)-$D$88*$D$88*$D$90/12*(16)</f>
        <v>-3.7443749999999998</v>
      </c>
      <c r="V114" s="8">
        <f>1*(1+$D$90*$D$86)-$D$88*$D$88*$D$90/12*(-1)</f>
        <v>0.93902343749999995</v>
      </c>
      <c r="X114" s="8">
        <f t="shared" si="2"/>
        <v>0.625</v>
      </c>
    </row>
    <row r="115" spans="1:24" x14ac:dyDescent="0.25">
      <c r="A115" s="3" t="s">
        <v>33</v>
      </c>
      <c r="B115" s="8">
        <v>0</v>
      </c>
      <c r="C115" s="8">
        <v>0</v>
      </c>
      <c r="D115" s="8">
        <v>1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X115" s="8">
        <v>0</v>
      </c>
    </row>
    <row r="116" spans="1:24" x14ac:dyDescent="0.25">
      <c r="A116" s="3" t="s">
        <v>34</v>
      </c>
      <c r="B116" s="8">
        <f>D31/D88/D88*(1+D35*D31)/2*(-1)+1/12*(1)</f>
        <v>-2.3230666666666666</v>
      </c>
      <c r="C116" s="8">
        <f>D31/D88/D88*(1+D35*D31)/2*(2)+1/12*(-8)</f>
        <v>4.1461333333333332</v>
      </c>
      <c r="D116" s="8">
        <f>D31/D88/D88*(1+D35*D31)/2*(0)+1/12*(0)</f>
        <v>0</v>
      </c>
      <c r="E116" s="8">
        <f>D31/D88/D88*(1+D35*D31)/2*(-2)+1/12*(8)</f>
        <v>-4.1461333333333332</v>
      </c>
      <c r="F116" s="8">
        <f>D31/D88/D88*(1+D35*D31)/2*(1)+1/12*(-1)</f>
        <v>2.3230666666666666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X116" s="8">
        <v>0</v>
      </c>
    </row>
    <row r="117" spans="1:24" x14ac:dyDescent="0.25">
      <c r="A117" s="3" t="s">
        <v>84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1</v>
      </c>
      <c r="U117" s="8">
        <v>0</v>
      </c>
      <c r="V117" s="8">
        <v>0</v>
      </c>
      <c r="X117" s="8">
        <v>0</v>
      </c>
    </row>
    <row r="118" spans="1:24" x14ac:dyDescent="0.25">
      <c r="A118" s="3" t="s">
        <v>85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f>-(1+D90*D86)/12/D85/D85*(-1)</f>
        <v>0.3133333333333333</v>
      </c>
      <c r="S118" s="8">
        <f>-(1+D90*D86)/12/D85/D85*(16)</f>
        <v>-5.0133333333333328</v>
      </c>
      <c r="T118" s="8">
        <f>-(1+D90*D86)/12/D85/D85*(-30)</f>
        <v>9.3999999999999986</v>
      </c>
      <c r="U118" s="8">
        <f>-(1+D90*D86)/12/D85/D85*(16)</f>
        <v>-5.0133333333333328</v>
      </c>
      <c r="V118" s="8">
        <f>-(1+D90*D86)/12/D85/D85*(-1)</f>
        <v>0.3133333333333333</v>
      </c>
      <c r="X118" s="8">
        <f>D86*D19*D19*D84</f>
        <v>12.8</v>
      </c>
    </row>
    <row r="119" spans="1:24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X119" s="8"/>
    </row>
    <row r="120" spans="1:24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X120" s="8"/>
    </row>
    <row r="121" spans="1:24" x14ac:dyDescent="0.2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24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24" x14ac:dyDescent="0.2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24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24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8"/>
    </row>
    <row r="126" spans="1:24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8"/>
    </row>
    <row r="127" spans="1:24" x14ac:dyDescent="0.25">
      <c r="C127" s="7" t="str">
        <f t="array" ref="C127:C147">TRANSPOSE(B97:V97)</f>
        <v>W-1</v>
      </c>
      <c r="D127" s="14">
        <f t="array" ref="D127:D147">MMULT(MINVERSE(B98:V118),X98:X118)</f>
        <v>-18.001608980572907</v>
      </c>
      <c r="E127" s="7"/>
      <c r="F127" s="7"/>
      <c r="G127" s="18" t="s">
        <v>10</v>
      </c>
      <c r="H127" s="7"/>
      <c r="I127" s="7"/>
      <c r="K127" s="7"/>
      <c r="L127" s="8"/>
    </row>
    <row r="128" spans="1:24" x14ac:dyDescent="0.25">
      <c r="C128" s="7" t="str">
        <v>W0</v>
      </c>
      <c r="D128" s="14">
        <v>-23.258278519033432</v>
      </c>
      <c r="E128" s="7"/>
      <c r="F128" s="7" t="s">
        <v>69</v>
      </c>
      <c r="G128" s="7"/>
      <c r="H128" s="4" t="s">
        <v>70</v>
      </c>
      <c r="J128" s="7" t="s">
        <v>69</v>
      </c>
      <c r="K128" s="4" t="s">
        <v>70</v>
      </c>
      <c r="L128" s="4"/>
      <c r="M128" s="12"/>
    </row>
    <row r="129" spans="3:13" x14ac:dyDescent="0.25">
      <c r="C129" s="7" t="str">
        <v>W1</v>
      </c>
      <c r="D129" s="14">
        <v>-3.6802874096227677E-15</v>
      </c>
      <c r="E129" s="7"/>
      <c r="F129" s="8">
        <v>0</v>
      </c>
      <c r="G129" s="7" t="s">
        <v>35</v>
      </c>
      <c r="H129" s="8">
        <f>-(1+$D$90*$D$86)/12/$D$85/$D$85*(-D127+16*D128-30*D129+16*D130-D131)-$D$86*$D$19*$D$19*$D$84</f>
        <v>-91.79523242095722</v>
      </c>
      <c r="J129" s="8">
        <v>0</v>
      </c>
      <c r="K129" s="8">
        <f>H129</f>
        <v>-91.79523242095722</v>
      </c>
      <c r="L129" s="8"/>
      <c r="M129" s="8"/>
    </row>
    <row r="130" spans="3:13" x14ac:dyDescent="0.25">
      <c r="C130" s="7" t="str">
        <v>W2</v>
      </c>
      <c r="D130" s="14">
        <v>44.301230088570556</v>
      </c>
      <c r="E130" s="7"/>
      <c r="F130" s="8">
        <v>0.5</v>
      </c>
      <c r="G130" s="7" t="s">
        <v>36</v>
      </c>
      <c r="H130" s="8">
        <f>-(1+$D$90*$D$86)/12/$D$85/$D$85*(-D128+16*D129-30*D130+16*D131-D132)-$D$86*$D$19*$D$19*$D$84</f>
        <v>-65.188069309580953</v>
      </c>
      <c r="J130" s="8">
        <v>1</v>
      </c>
      <c r="K130" s="8">
        <f>H131</f>
        <v>-40.429717679843904</v>
      </c>
      <c r="L130" s="8"/>
      <c r="M130" s="8"/>
    </row>
    <row r="131" spans="3:13" x14ac:dyDescent="0.25">
      <c r="C131" s="7" t="str">
        <v>W3</v>
      </c>
      <c r="D131" s="14">
        <v>102.57639019649497</v>
      </c>
      <c r="E131" s="7"/>
      <c r="F131" s="8">
        <v>1</v>
      </c>
      <c r="G131" s="7" t="s">
        <v>37</v>
      </c>
      <c r="H131" s="8">
        <f>-(1+$D$90*$D$86)/12/$D$85/$D$85*(-D129+16*D130-30*D131+16*D132-D133)-$D$86*$D$19*$D$19*$D$84</f>
        <v>-40.429717679843904</v>
      </c>
      <c r="J131" s="8">
        <v>2</v>
      </c>
      <c r="K131" s="8">
        <f>H133</f>
        <v>2.3315705066082266</v>
      </c>
      <c r="L131" s="8"/>
      <c r="M131" s="8"/>
    </row>
    <row r="132" spans="3:13" x14ac:dyDescent="0.25">
      <c r="C132" s="7" t="str">
        <v>W4</v>
      </c>
      <c r="D132" s="14">
        <v>168.24765312419498</v>
      </c>
      <c r="E132" s="7"/>
      <c r="F132" s="8">
        <v>1.5</v>
      </c>
      <c r="G132" s="7" t="s">
        <v>38</v>
      </c>
      <c r="H132" s="8">
        <f>-(1+$D$90*$D$86)/12/$D$85/$D$85*(-D130+16*D131-30*D132+16*D133-D134)-$D$86*$D$19*$D$19*$D$84</f>
        <v>-17.829154838992661</v>
      </c>
      <c r="J132" s="8">
        <v>3</v>
      </c>
      <c r="K132" s="8">
        <f>H135</f>
        <v>34.360696236450508</v>
      </c>
      <c r="L132" s="8"/>
      <c r="M132" s="8"/>
    </row>
    <row r="133" spans="3:13" x14ac:dyDescent="0.25">
      <c r="C133" s="7" t="str">
        <v>W5</v>
      </c>
      <c r="D133" s="14">
        <v>235.31047546734428</v>
      </c>
      <c r="E133" s="7"/>
      <c r="F133" s="8">
        <v>2</v>
      </c>
      <c r="G133" s="7" t="s">
        <v>39</v>
      </c>
      <c r="H133" s="8">
        <f>-(1+$D$90*$D$86)/12/$D$85/$D$85*(-D131+16*D132-30*D133+16*D134-D135)-$D$86*$D$19*$D$19*$D$84</f>
        <v>2.3315705066082266</v>
      </c>
      <c r="J133" s="8">
        <v>4</v>
      </c>
      <c r="K133" s="8">
        <f>H137</f>
        <v>54.063789693338123</v>
      </c>
      <c r="L133" s="8"/>
      <c r="M133" s="8"/>
    </row>
    <row r="134" spans="3:13" x14ac:dyDescent="0.25">
      <c r="C134" s="7" t="str">
        <v>W6</v>
      </c>
      <c r="D134" s="14">
        <v>298.40853264001043</v>
      </c>
      <c r="E134" s="7"/>
      <c r="F134" s="8">
        <v>2.5</v>
      </c>
      <c r="G134" s="7" t="s">
        <v>53</v>
      </c>
      <c r="H134" s="8">
        <f>-(1+$D$90*$D$86)/12/$D$85/$D$85*(-D132+16*D133-30*D134+16*D135-D136)-$D$86*$D$19*$D$19*$D$84</f>
        <v>19.800858140492341</v>
      </c>
      <c r="I134" s="8"/>
      <c r="J134" s="8">
        <v>5</v>
      </c>
      <c r="K134" s="8">
        <f>H139</f>
        <v>60.460363110776527</v>
      </c>
      <c r="L134" s="8"/>
    </row>
    <row r="135" spans="3:13" x14ac:dyDescent="0.25">
      <c r="C135" s="7" t="str">
        <v>W7</v>
      </c>
      <c r="D135" s="14">
        <v>352.90056430814917</v>
      </c>
      <c r="E135" s="7"/>
      <c r="F135" s="8">
        <v>3</v>
      </c>
      <c r="G135" s="7" t="s">
        <v>54</v>
      </c>
      <c r="H135" s="8">
        <f>-(1+$D$90*$D$86)/12/$D$85/$D$85*(-D133+16*D134-30*D135+16*D136-D137)-$D$86*$D$19*$D$19*$D$84</f>
        <v>34.360696236450508</v>
      </c>
      <c r="I135" s="8"/>
      <c r="J135" s="8">
        <v>6</v>
      </c>
      <c r="K135" s="8">
        <f>H141</f>
        <v>53.232102920543525</v>
      </c>
      <c r="L135" s="8"/>
    </row>
    <row r="136" spans="3:13" x14ac:dyDescent="0.25">
      <c r="C136" s="7" t="str">
        <v>W8</v>
      </c>
      <c r="D136" s="14">
        <v>394.91829602112949</v>
      </c>
      <c r="F136" s="8">
        <v>3.5</v>
      </c>
      <c r="G136" s="7" t="s">
        <v>55</v>
      </c>
      <c r="H136" s="8">
        <f>-(1+$D$90*$D$86)/12/$D$85/$D$85*(-D134+16*D135-30*D136+16*D137-D138)-$D$86*$D$19*$D$19*$D$84</f>
        <v>45.82938208519009</v>
      </c>
      <c r="I136" s="8"/>
      <c r="J136" s="8">
        <v>7</v>
      </c>
      <c r="K136" s="8">
        <f>H143</f>
        <v>32.738710034836458</v>
      </c>
      <c r="L136" s="7"/>
    </row>
    <row r="137" spans="3:13" x14ac:dyDescent="0.25">
      <c r="C137" s="7" t="str">
        <v>W9</v>
      </c>
      <c r="D137" s="14">
        <v>421.41471419551692</v>
      </c>
      <c r="F137" s="8">
        <v>4</v>
      </c>
      <c r="G137" s="7" t="s">
        <v>56</v>
      </c>
      <c r="H137" s="8">
        <f>-(1+$D$90*$D$86)/12/$D$85/$D$85*(-D135+16*D136-30*D137+16*D138-D139)-$D$86*$D$19*$D$19*$D$84</f>
        <v>54.063789693338123</v>
      </c>
      <c r="I137" s="8"/>
      <c r="J137" s="8">
        <v>8</v>
      </c>
      <c r="K137" s="8">
        <f>H145</f>
        <v>-5.8619775700208265E-14</v>
      </c>
    </row>
    <row r="138" spans="3:13" x14ac:dyDescent="0.25">
      <c r="C138" s="7" t="str">
        <v>W10</v>
      </c>
      <c r="D138" s="14">
        <v>430.20209199281567</v>
      </c>
      <c r="F138" s="8">
        <v>4.5</v>
      </c>
      <c r="G138" s="7" t="s">
        <v>71</v>
      </c>
      <c r="H138" s="8">
        <f>-(1+$D$90*$D$86)/12/$D$85/$D$85*(-D136+16*D137-30*D138+16*D139-D140)-$D$86*$D$19*$D$19*$D$84</f>
        <v>58.961155955838649</v>
      </c>
    </row>
    <row r="139" spans="3:13" x14ac:dyDescent="0.25">
      <c r="C139" s="7" t="str">
        <v>W11</v>
      </c>
      <c r="D139" s="14">
        <v>419.97929153884348</v>
      </c>
      <c r="F139" s="8">
        <v>5</v>
      </c>
      <c r="G139" s="7" t="s">
        <v>72</v>
      </c>
      <c r="H139" s="8">
        <f>-(1+$D$90*$D$86)/12/$D$85/$D$85*(-D137+16*D138-30*D139+16*D140-D141)-$D$86*$D$19*$D$19*$D$84</f>
        <v>60.460363110776527</v>
      </c>
      <c r="K139" s="7"/>
      <c r="L139" s="4"/>
    </row>
    <row r="140" spans="3:13" x14ac:dyDescent="0.25">
      <c r="C140" s="7" t="str">
        <v>W12</v>
      </c>
      <c r="D140" s="14">
        <v>390.34800176067313</v>
      </c>
      <c r="F140" s="8">
        <v>5.5</v>
      </c>
      <c r="G140" s="7" t="s">
        <v>73</v>
      </c>
      <c r="H140" s="8">
        <f>-(1+$D$90*$D$86)/12/$D$85/$D$85*(-D138+16*D139-30*D140+16*D141-D142)-$D$86*$D$19*$D$19*$D$84</f>
        <v>58.542701471950835</v>
      </c>
      <c r="J140" s="8"/>
      <c r="K140" s="8"/>
      <c r="L140" s="8"/>
    </row>
    <row r="141" spans="3:13" x14ac:dyDescent="0.25">
      <c r="C141" s="7" t="str">
        <v>W13</v>
      </c>
      <c r="D141" s="14">
        <v>341.81770919747714</v>
      </c>
      <c r="F141" s="8">
        <v>6</v>
      </c>
      <c r="G141" s="7" t="s">
        <v>74</v>
      </c>
      <c r="H141" s="8">
        <f>-(1+$D$90*$D$86)/12/$D$85/$D$85*(-D139+16*D140-30*D141+16*D142-D143)-$D$86*$D$19*$D$19*$D$84</f>
        <v>53.232102920543525</v>
      </c>
    </row>
    <row r="142" spans="3:13" x14ac:dyDescent="0.25">
      <c r="C142" s="7" t="str">
        <v>W14</v>
      </c>
      <c r="D142" s="14">
        <v>275.79933975094326</v>
      </c>
      <c r="F142" s="8">
        <v>6.5</v>
      </c>
      <c r="G142" s="7" t="s">
        <v>230</v>
      </c>
      <c r="H142" s="8">
        <f>-(1+$D$90*$D$86)/12/$D$85/$D$85*(-D140+16*D141-30*D142+16*D143-D144)-$D$86*$D$19*$D$19*$D$84</f>
        <v>44.594842241918712</v>
      </c>
    </row>
    <row r="143" spans="3:13" x14ac:dyDescent="0.25">
      <c r="C143" s="7" t="str">
        <v>W15</v>
      </c>
      <c r="D143" s="14">
        <v>194.5876507244401</v>
      </c>
      <c r="F143" s="8">
        <v>7</v>
      </c>
      <c r="G143" s="7" t="s">
        <v>231</v>
      </c>
      <c r="H143" s="8">
        <f>-(1+$D$90*$D$86)/12/$D$85/$D$85*(-D141+16*D142-30*D143+16*D144-D145)-$D$86*$D$19*$D$19*$D$84</f>
        <v>32.738710034836458</v>
      </c>
    </row>
    <row r="144" spans="3:13" x14ac:dyDescent="0.25">
      <c r="C144" s="7" t="str">
        <v>W16</v>
      </c>
      <c r="D144" s="14">
        <v>101.33259289336057</v>
      </c>
      <c r="F144" s="8">
        <v>7.5</v>
      </c>
      <c r="G144" s="7" t="s">
        <v>232</v>
      </c>
      <c r="H144" s="8">
        <f>-(1+$D$90*$D$86)/12/$D$85/$D$85*(-D142+16*D143-30*D144+16*D145-D146)-$D$86*$D$19*$D$19*$D$84</f>
        <v>17.811667514911736</v>
      </c>
    </row>
    <row r="145" spans="2:8" x14ac:dyDescent="0.25">
      <c r="C145" s="7" t="str">
        <v>W17</v>
      </c>
      <c r="D145" s="14">
        <v>0</v>
      </c>
      <c r="F145" s="8">
        <v>8</v>
      </c>
      <c r="G145" s="7" t="s">
        <v>233</v>
      </c>
      <c r="H145" s="8">
        <f>-(1+$D$90*$D$86)/12/$D$85/$D$85*(-D143+16*D144-30*D145+16*D146-D147)-$D$86*$D$19*$D$19*$D$84</f>
        <v>-5.8619775700208265E-14</v>
      </c>
    </row>
    <row r="146" spans="2:8" x14ac:dyDescent="0.25">
      <c r="C146" s="7" t="str">
        <v>W18</v>
      </c>
      <c r="D146" s="14">
        <v>-104.67790374291542</v>
      </c>
      <c r="F146" s="8"/>
      <c r="H146" s="8"/>
    </row>
    <row r="147" spans="2:8" x14ac:dyDescent="0.25">
      <c r="C147" s="7" t="str">
        <v>W19</v>
      </c>
      <c r="D147" s="14">
        <v>-207.26156048753052</v>
      </c>
      <c r="F147" s="8"/>
      <c r="H147" s="8"/>
    </row>
    <row r="152" spans="2:8" ht="18.75" x14ac:dyDescent="0.3">
      <c r="D152" s="21" t="s">
        <v>218</v>
      </c>
    </row>
    <row r="153" spans="2:8" ht="18.75" x14ac:dyDescent="0.25">
      <c r="B153" s="1"/>
      <c r="D153" s="5" t="s">
        <v>221</v>
      </c>
    </row>
    <row r="154" spans="2:8" x14ac:dyDescent="0.25">
      <c r="B154" s="1"/>
    </row>
    <row r="155" spans="2:8" x14ac:dyDescent="0.25">
      <c r="C155" s="10" t="s">
        <v>18</v>
      </c>
      <c r="D155" s="10">
        <f>D18</f>
        <v>10</v>
      </c>
      <c r="E155" s="8" t="s">
        <v>19</v>
      </c>
    </row>
    <row r="156" spans="2:8" x14ac:dyDescent="0.25">
      <c r="B156" s="18"/>
      <c r="C156" s="10" t="s">
        <v>22</v>
      </c>
      <c r="D156" s="10">
        <f>D19/24</f>
        <v>0.33333333333333331</v>
      </c>
      <c r="E156" s="8" t="s">
        <v>17</v>
      </c>
      <c r="G156" s="18" t="s">
        <v>124</v>
      </c>
    </row>
    <row r="157" spans="2:8" ht="18.75" x14ac:dyDescent="0.25">
      <c r="B157" s="19"/>
      <c r="C157" s="3" t="s">
        <v>181</v>
      </c>
      <c r="D157" s="17">
        <f>D20</f>
        <v>0.02</v>
      </c>
      <c r="E157" s="5"/>
    </row>
    <row r="158" spans="2:8" x14ac:dyDescent="0.25">
      <c r="B158" s="19"/>
      <c r="C158" s="19"/>
      <c r="D158" s="19"/>
      <c r="E158" s="19"/>
      <c r="F158" s="19"/>
    </row>
    <row r="159" spans="2:8" ht="18" x14ac:dyDescent="0.25">
      <c r="B159" s="19"/>
      <c r="C159" s="9" t="s">
        <v>182</v>
      </c>
      <c r="D159" s="19">
        <f>D156/D19</f>
        <v>4.1666666666666664E-2</v>
      </c>
      <c r="E159" s="19"/>
      <c r="F159" s="19"/>
    </row>
    <row r="161" spans="1:32" x14ac:dyDescent="0.25">
      <c r="C161" s="15" t="s">
        <v>96</v>
      </c>
      <c r="D161" s="10">
        <f>D21</f>
        <v>-3</v>
      </c>
    </row>
    <row r="163" spans="1:32" x14ac:dyDescent="0.25">
      <c r="C163" s="18"/>
      <c r="D163" s="20"/>
      <c r="E163" s="19"/>
      <c r="F163" s="19"/>
    </row>
    <row r="164" spans="1:32" x14ac:dyDescent="0.25">
      <c r="C164" s="18"/>
      <c r="D164" s="3">
        <f>D21*D159*D159</f>
        <v>-5.208333333333333E-3</v>
      </c>
      <c r="E164" s="19"/>
      <c r="F164" s="19"/>
    </row>
    <row r="165" spans="1:32" x14ac:dyDescent="0.25">
      <c r="C165" s="18"/>
      <c r="D165" s="20"/>
      <c r="E165" s="19"/>
      <c r="F165" s="19"/>
    </row>
    <row r="166" spans="1:32" x14ac:dyDescent="0.25">
      <c r="C166" s="18"/>
      <c r="D166" s="20"/>
      <c r="E166" s="19"/>
      <c r="F166" s="19"/>
    </row>
    <row r="167" spans="1:32" x14ac:dyDescent="0.25">
      <c r="C167" s="19"/>
      <c r="D167" s="20"/>
      <c r="E167" s="19"/>
      <c r="F167" s="19"/>
    </row>
    <row r="168" spans="1:32" x14ac:dyDescent="0.25">
      <c r="B168" s="4" t="s">
        <v>95</v>
      </c>
      <c r="C168" s="4" t="s">
        <v>0</v>
      </c>
      <c r="D168" s="4" t="s">
        <v>1</v>
      </c>
      <c r="E168" s="4" t="s">
        <v>2</v>
      </c>
      <c r="F168" s="4" t="s">
        <v>3</v>
      </c>
      <c r="G168" s="4" t="s">
        <v>4</v>
      </c>
      <c r="H168" s="4" t="s">
        <v>5</v>
      </c>
      <c r="I168" s="4" t="s">
        <v>6</v>
      </c>
      <c r="J168" s="4" t="s">
        <v>7</v>
      </c>
      <c r="K168" s="4" t="s">
        <v>50</v>
      </c>
      <c r="L168" s="4" t="s">
        <v>51</v>
      </c>
      <c r="M168" s="4" t="s">
        <v>52</v>
      </c>
      <c r="N168" s="4" t="s">
        <v>65</v>
      </c>
      <c r="O168" s="4" t="s">
        <v>66</v>
      </c>
      <c r="P168" s="4" t="s">
        <v>67</v>
      </c>
      <c r="Q168" s="4" t="s">
        <v>68</v>
      </c>
      <c r="R168" s="4" t="s">
        <v>86</v>
      </c>
      <c r="S168" s="4" t="s">
        <v>87</v>
      </c>
      <c r="T168" s="4" t="s">
        <v>88</v>
      </c>
      <c r="U168" s="4" t="s">
        <v>89</v>
      </c>
      <c r="V168" s="4" t="s">
        <v>116</v>
      </c>
      <c r="W168" s="4" t="s">
        <v>117</v>
      </c>
      <c r="X168" s="4" t="s">
        <v>118</v>
      </c>
      <c r="Y168" s="4" t="s">
        <v>119</v>
      </c>
      <c r="Z168" s="4" t="s">
        <v>120</v>
      </c>
      <c r="AA168" s="4" t="s">
        <v>121</v>
      </c>
      <c r="AB168" s="4" t="s">
        <v>122</v>
      </c>
      <c r="AC168" s="4" t="s">
        <v>123</v>
      </c>
      <c r="AD168" s="4" t="s">
        <v>145</v>
      </c>
    </row>
    <row r="169" spans="1:32" x14ac:dyDescent="0.25">
      <c r="A169" s="3" t="s">
        <v>90</v>
      </c>
      <c r="B169" s="8">
        <f>1*(1+$D$161*$D$157)-$D$159*$D$159*$D$161/12*(-1)</f>
        <v>0.93956597222222216</v>
      </c>
      <c r="C169" s="8">
        <f>-4*(1+$D$161*$D$157)-$D$159*$D$159*$D$161/12*(16)</f>
        <v>-3.7530555555555551</v>
      </c>
      <c r="D169" s="8">
        <f>6*(1+$D$161*$D$157)-$D$159*$D$159*$D$161/12*(-30)</f>
        <v>5.6269791666666666</v>
      </c>
      <c r="E169" s="8">
        <f>-4*(1+$D$161*$D$157)-$D$159*$D$159*$D$161/12*(16)</f>
        <v>-3.7530555555555551</v>
      </c>
      <c r="F169" s="8">
        <f>1*(1+$D$161*$D$157)-$D$159*$D$159*$D$161/12*(-1)</f>
        <v>0.93956597222222216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F169" s="8">
        <f>$D$155*$D$156*$D$156*$D$156*$D$156</f>
        <v>0.12345679012345676</v>
      </c>
    </row>
    <row r="170" spans="1:32" x14ac:dyDescent="0.25">
      <c r="A170" s="3" t="s">
        <v>91</v>
      </c>
      <c r="B170" s="8">
        <v>0</v>
      </c>
      <c r="C170" s="8">
        <f>1*(1+$D$161*$D$157)-$D$159*$D$159*$D$161/12*(-1)</f>
        <v>0.93956597222222216</v>
      </c>
      <c r="D170" s="8">
        <f>-4*(1+$D$161*$D$157)-$D$159*$D$159*$D$161/12*(16)</f>
        <v>-3.7530555555555551</v>
      </c>
      <c r="E170" s="8">
        <f>6*(1+$D$161*$D$157)-$D$159*$D$159*$D$161/12*(-30)</f>
        <v>5.6269791666666666</v>
      </c>
      <c r="F170" s="8">
        <f>-4*(1+$D$161*$D$157)-$D$159*$D$159*$D$161/12*(16)</f>
        <v>-3.7530555555555551</v>
      </c>
      <c r="G170" s="8">
        <f>1*(1+$D$161*$D$157)-$D$159*$D$159*$D$161/12*(-1)</f>
        <v>0.93956597222222216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F170" s="8">
        <f t="shared" ref="AF170:AF184" si="3">$D$155*$D$156*$D$156*$D$156*$D$156</f>
        <v>0.12345679012345676</v>
      </c>
    </row>
    <row r="171" spans="1:32" x14ac:dyDescent="0.25">
      <c r="A171" s="3" t="s">
        <v>92</v>
      </c>
      <c r="B171" s="8">
        <v>0</v>
      </c>
      <c r="C171" s="8">
        <v>0</v>
      </c>
      <c r="D171" s="8">
        <f>1*(1+$D$161*$D$157)-$D$159*$D$159*$D$161/12*(-1)</f>
        <v>0.93956597222222216</v>
      </c>
      <c r="E171" s="8">
        <f>-4*(1+$D$161*$D$157)-$D$159*$D$159*$D$161/12*(16)</f>
        <v>-3.7530555555555551</v>
      </c>
      <c r="F171" s="8">
        <f>6*(1+$D$161*$D$157)-$D$159*$D$159*$D$161/12*(-30)</f>
        <v>5.6269791666666666</v>
      </c>
      <c r="G171" s="8">
        <f>-4*(1+$D$161*$D$157)-$D$159*$D$159*$D$161/12*(16)</f>
        <v>-3.7530555555555551</v>
      </c>
      <c r="H171" s="8">
        <f>1*(1+$D$161*$D$157)-$D$159*$D$159*$D$161/12*(-1)</f>
        <v>0.93956597222222216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F171" s="8">
        <f t="shared" si="3"/>
        <v>0.12345679012345676</v>
      </c>
    </row>
    <row r="172" spans="1:32" x14ac:dyDescent="0.25">
      <c r="A172" s="3" t="s">
        <v>93</v>
      </c>
      <c r="B172" s="8">
        <v>0</v>
      </c>
      <c r="C172" s="8">
        <v>0</v>
      </c>
      <c r="D172" s="8">
        <v>0</v>
      </c>
      <c r="E172" s="8">
        <f>1*(1+$D$161*$D$157)-$D$159*$D$159*$D$161/12*(-1)</f>
        <v>0.93956597222222216</v>
      </c>
      <c r="F172" s="8">
        <f>-4*(1+$D$161*$D$157)-$D$159*$D$159*$D$161/12*(16)</f>
        <v>-3.7530555555555551</v>
      </c>
      <c r="G172" s="8">
        <f>6*(1+$D$161*$D$157)-$D$159*$D$159*$D$161/12*(-30)</f>
        <v>5.6269791666666666</v>
      </c>
      <c r="H172" s="8">
        <f>-4*(1+$D$161*$D$157)-$D$159*$D$159*$D$161/12*(16)</f>
        <v>-3.7530555555555551</v>
      </c>
      <c r="I172" s="8">
        <f>1*(1+$D$161*$D$157)-$D$159*$D$159*$D$161/12*(-1)</f>
        <v>0.93956597222222216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F172" s="8">
        <f t="shared" si="3"/>
        <v>0.12345679012345676</v>
      </c>
    </row>
    <row r="173" spans="1:32" x14ac:dyDescent="0.25">
      <c r="A173" s="3" t="s">
        <v>94</v>
      </c>
      <c r="B173" s="8">
        <v>0</v>
      </c>
      <c r="C173" s="8">
        <v>0</v>
      </c>
      <c r="D173" s="8">
        <v>0</v>
      </c>
      <c r="E173" s="8">
        <v>0</v>
      </c>
      <c r="F173" s="8">
        <f>1*(1+$D$161*$D$157)-$D$159*$D$159*$D$161/12*(-1)</f>
        <v>0.93956597222222216</v>
      </c>
      <c r="G173" s="8">
        <f>-4*(1+$D$161*$D$157)-$D$159*$D$159*$D$161/12*(16)</f>
        <v>-3.7530555555555551</v>
      </c>
      <c r="H173" s="8">
        <f>6*(1+$D$161*$D$157)-$D$159*$D$159*$D$161/12*(-30)</f>
        <v>5.6269791666666666</v>
      </c>
      <c r="I173" s="8">
        <f>-4*(1+$D$161*$D$157)-$D$159*$D$159*$D$161/12*(16)</f>
        <v>-3.7530555555555551</v>
      </c>
      <c r="J173" s="8">
        <f>1*(1+$D$161*$D$157)-$D$159*$D$159*$D$161/12*(-1)</f>
        <v>0.93956597222222216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F173" s="8">
        <f t="shared" si="3"/>
        <v>0.12345679012345676</v>
      </c>
    </row>
    <row r="174" spans="1:32" x14ac:dyDescent="0.25">
      <c r="A174" s="3" t="s">
        <v>125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f>1*(1+$D$161*$D$157)-$D$159*$D$159*$D$161/12*(-1)</f>
        <v>0.93956597222222216</v>
      </c>
      <c r="H174" s="8">
        <f>-4*(1+$D$161*$D$157)-$D$159*$D$159*$D$161/12*(16)</f>
        <v>-3.7530555555555551</v>
      </c>
      <c r="I174" s="8">
        <f>6*(1+$D$161*$D$157)-$D$159*$D$159*$D$161/12*(-30)</f>
        <v>5.6269791666666666</v>
      </c>
      <c r="J174" s="8">
        <f>-4*(1+$D$161*$D$157)-$D$159*$D$159*$D$161/12*(16)</f>
        <v>-3.7530555555555551</v>
      </c>
      <c r="K174" s="8">
        <f>1*(1+$D$161*$D$157)-$D$159*$D$159*$D$161/12*(-1)</f>
        <v>0.93956597222222216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F174" s="8">
        <f t="shared" si="3"/>
        <v>0.12345679012345676</v>
      </c>
    </row>
    <row r="175" spans="1:32" x14ac:dyDescent="0.25">
      <c r="A175" s="3" t="s">
        <v>126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f>1*(1+$D$161*$D$157)-$D$159*$D$159*$D$161/12*(-1)</f>
        <v>0.93956597222222216</v>
      </c>
      <c r="I175" s="8">
        <f>-4*(1+$D$161*$D$157)-$D$159*$D$159*$D$161/12*(16)</f>
        <v>-3.7530555555555551</v>
      </c>
      <c r="J175" s="8">
        <f>6*(1+$D$161*$D$157)-$D$159*$D$159*$D$161/12*(-30)</f>
        <v>5.6269791666666666</v>
      </c>
      <c r="K175" s="8">
        <f>-4*(1+$D$161*$D$157)-$D$159*$D$159*$D$161/12*(16)</f>
        <v>-3.7530555555555551</v>
      </c>
      <c r="L175" s="8">
        <f>1*(1+$D$161*$D$157)-$D$159*$D$159*$D$161/12*(-1)</f>
        <v>0.93956597222222216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F175" s="8">
        <f t="shared" si="3"/>
        <v>0.12345679012345676</v>
      </c>
    </row>
    <row r="176" spans="1:32" x14ac:dyDescent="0.25">
      <c r="A176" s="3" t="s">
        <v>127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f>1*(1+$D$161*$D$157)-$D$159*$D$159*$D$161/12*(-1)</f>
        <v>0.93956597222222216</v>
      </c>
      <c r="J176" s="8">
        <f>-4*(1+$D$161*$D$157)-$D$159*$D$159*$D$161/12*(16)</f>
        <v>-3.7530555555555551</v>
      </c>
      <c r="K176" s="8">
        <f>6*(1+$D$161*$D$157)-$D$159*$D$159*$D$161/12*(-30)</f>
        <v>5.6269791666666666</v>
      </c>
      <c r="L176" s="8">
        <f>-4*(1+$D$161*$D$157)-$D$159*$D$159*$D$161/12*(16)</f>
        <v>-3.7530555555555551</v>
      </c>
      <c r="M176" s="8">
        <f>1*(1+$D$161*$D$157)-$D$159*$D$159*$D$161/12*(-1)</f>
        <v>0.93956597222222216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F176" s="8">
        <f t="shared" si="3"/>
        <v>0.12345679012345676</v>
      </c>
    </row>
    <row r="177" spans="1:32" x14ac:dyDescent="0.25">
      <c r="A177" s="3" t="s">
        <v>128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f>1*(1+$D$161*$D$157)-$D$159*$D$159*$D$161/12*(-1)</f>
        <v>0.93956597222222216</v>
      </c>
      <c r="K177" s="8">
        <f>-4*(1+$D$161*$D$157)-$D$159*$D$159*$D$161/12*(16)</f>
        <v>-3.7530555555555551</v>
      </c>
      <c r="L177" s="8">
        <f>6*(1+$D$161*$D$157)-$D$159*$D$159*$D$161/12*(-30)</f>
        <v>5.6269791666666666</v>
      </c>
      <c r="M177" s="8">
        <f>-4*(1+$D$161*$D$157)-$D$159*$D$159*$D$161/12*(16)</f>
        <v>-3.7530555555555551</v>
      </c>
      <c r="N177" s="8">
        <f>1*(1+$D$161*$D$157)-$D$159*$D$159*$D$161/12*(-1)</f>
        <v>0.93956597222222216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F177" s="8">
        <f t="shared" si="3"/>
        <v>0.12345679012345676</v>
      </c>
    </row>
    <row r="178" spans="1:32" x14ac:dyDescent="0.25">
      <c r="A178" s="3" t="s">
        <v>129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f>1*(1+$D$161*$D$157)-$D$159*$D$159*$D$161/12*(-1)</f>
        <v>0.93956597222222216</v>
      </c>
      <c r="L178" s="8">
        <f>-4*(1+$D$161*$D$157)-$D$159*$D$159*$D$161/12*(16)</f>
        <v>-3.7530555555555551</v>
      </c>
      <c r="M178" s="8">
        <f>6*(1+$D$161*$D$157)-$D$159*$D$159*$D$161/12*(-30)</f>
        <v>5.6269791666666666</v>
      </c>
      <c r="N178" s="8">
        <f>-4*(1+$D$161*$D$157)-$D$159*$D$159*$D$161/12*(16)</f>
        <v>-3.7530555555555551</v>
      </c>
      <c r="O178" s="8">
        <f>1*(1+$D$161*$D$157)-$D$159*$D$159*$D$161/12*(-1)</f>
        <v>0.93956597222222216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F178" s="8">
        <f t="shared" si="3"/>
        <v>0.12345679012345676</v>
      </c>
    </row>
    <row r="179" spans="1:32" x14ac:dyDescent="0.25">
      <c r="A179" s="3" t="s">
        <v>130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f>1*(1+$D$161*$D$157)-$D$159*$D$159*$D$161/12*(-1)</f>
        <v>0.93956597222222216</v>
      </c>
      <c r="M179" s="8">
        <f>-4*(1+$D$161*$D$157)-$D$159*$D$159*$D$161/12*(16)</f>
        <v>-3.7530555555555551</v>
      </c>
      <c r="N179" s="8">
        <f>6*(1+$D$161*$D$157)-$D$159*$D$159*$D$161/12*(-30)</f>
        <v>5.6269791666666666</v>
      </c>
      <c r="O179" s="8">
        <f>-4*(1+$D$161*$D$157)-$D$159*$D$159*$D$161/12*(16)</f>
        <v>-3.7530555555555551</v>
      </c>
      <c r="P179" s="8">
        <f>1*(1+$D$161*$D$157)-$D$159*$D$159*$D$161/12*(-1)</f>
        <v>0.93956597222222216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F179" s="8">
        <f t="shared" si="3"/>
        <v>0.12345679012345676</v>
      </c>
    </row>
    <row r="180" spans="1:32" x14ac:dyDescent="0.25">
      <c r="A180" s="3" t="s">
        <v>131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f>1*(1+$D$161*$D$157)-$D$159*$D$159*$D$161/12*(-1)</f>
        <v>0.93956597222222216</v>
      </c>
      <c r="N180" s="8">
        <f>-4*(1+$D$161*$D$157)-$D$159*$D$159*$D$161/12*(16)</f>
        <v>-3.7530555555555551</v>
      </c>
      <c r="O180" s="8">
        <f>6*(1+$D$161*$D$157)-$D$159*$D$159*$D$161/12*(-30)</f>
        <v>5.6269791666666666</v>
      </c>
      <c r="P180" s="8">
        <f>-4*(1+$D$161*$D$157)-$D$159*$D$159*$D$161/12*(16)</f>
        <v>-3.7530555555555551</v>
      </c>
      <c r="Q180" s="8">
        <f>1*(1+$D$161*$D$157)-$D$159*$D$159*$D$161/12*(-1)</f>
        <v>0.93956597222222216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F180" s="8">
        <f t="shared" si="3"/>
        <v>0.12345679012345676</v>
      </c>
    </row>
    <row r="181" spans="1:32" x14ac:dyDescent="0.25">
      <c r="A181" s="3" t="s">
        <v>132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>1*(1+$D$161*$D$157)-$D$159*$D$159*$D$161/12*(-1)</f>
        <v>0.93956597222222216</v>
      </c>
      <c r="O181" s="8">
        <f>-4*(1+$D$161*$D$157)-$D$159*$D$159*$D$161/12*(16)</f>
        <v>-3.7530555555555551</v>
      </c>
      <c r="P181" s="8">
        <f>6*(1+$D$161*$D$157)-$D$159*$D$159*$D$161/12*(-30)</f>
        <v>5.6269791666666666</v>
      </c>
      <c r="Q181" s="8">
        <f>-4*(1+$D$161*$D$157)-$D$159*$D$159*$D$161/12*(16)</f>
        <v>-3.7530555555555551</v>
      </c>
      <c r="R181" s="8">
        <f>1*(1+$D$161*$D$157)-$D$159*$D$159*$D$161/12*(-1)</f>
        <v>0.93956597222222216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F181" s="8">
        <f t="shared" si="3"/>
        <v>0.12345679012345676</v>
      </c>
    </row>
    <row r="182" spans="1:32" x14ac:dyDescent="0.25">
      <c r="A182" s="3" t="s">
        <v>133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f>1*(1+$D$161*$D$157)-$D$159*$D$159*$D$161/12*(-1)</f>
        <v>0.93956597222222216</v>
      </c>
      <c r="P182" s="8">
        <f>-4*(1+$D$161*$D$157)-$D$159*$D$159*$D$161/12*(16)</f>
        <v>-3.7530555555555551</v>
      </c>
      <c r="Q182" s="8">
        <f>6*(1+$D$161*$D$157)-$D$159*$D$159*$D$161/12*(-30)</f>
        <v>5.6269791666666666</v>
      </c>
      <c r="R182" s="8">
        <f>-4*(1+$D$161*$D$157)-$D$159*$D$159*$D$161/12*(16)</f>
        <v>-3.7530555555555551</v>
      </c>
      <c r="S182" s="8">
        <f>1*(1+$D$161*$D$157)-$D$159*$D$159*$D$161/12*(-1)</f>
        <v>0.93956597222222216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F182" s="8">
        <f t="shared" si="3"/>
        <v>0.12345679012345676</v>
      </c>
    </row>
    <row r="183" spans="1:32" x14ac:dyDescent="0.25">
      <c r="A183" s="3" t="s">
        <v>134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f>1*(1+$D$161*$D$157)-$D$159*$D$159*$D$161/12*(-1)</f>
        <v>0.93956597222222216</v>
      </c>
      <c r="Q183" s="8">
        <f>-4*(1+$D$161*$D$157)-$D$159*$D$159*$D$161/12*(16)</f>
        <v>-3.7530555555555551</v>
      </c>
      <c r="R183" s="8">
        <f>6*(1+$D$161*$D$157)-$D$159*$D$159*$D$161/12*(-30)</f>
        <v>5.6269791666666666</v>
      </c>
      <c r="S183" s="8">
        <f>-4*(1+$D$161*$D$157)-$D$159*$D$159*$D$161/12*(16)</f>
        <v>-3.7530555555555551</v>
      </c>
      <c r="T183" s="8">
        <f>1*(1+$D$161*$D$157)-$D$159*$D$159*$D$161/12*(-1)</f>
        <v>0.93956597222222216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F183" s="8">
        <f t="shared" si="3"/>
        <v>0.12345679012345676</v>
      </c>
    </row>
    <row r="184" spans="1:32" x14ac:dyDescent="0.25">
      <c r="A184" s="3" t="s">
        <v>135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f>1*(1+$D$161*$D$157)-$D$159*$D$159*$D$161/12*(-1)</f>
        <v>0.93956597222222216</v>
      </c>
      <c r="R184" s="8">
        <f>-4*(1+$D$161*$D$157)-$D$159*$D$159*$D$161/12*(16)</f>
        <v>-3.7530555555555551</v>
      </c>
      <c r="S184" s="8">
        <f>6*(1+$D$161*$D$157)-$D$159*$D$159*$D$161/12*(-30)</f>
        <v>5.6269791666666666</v>
      </c>
      <c r="T184" s="8">
        <f>-4*(1+$D$161*$D$157)-$D$159*$D$159*$D$161/12*(16)</f>
        <v>-3.7530555555555551</v>
      </c>
      <c r="U184" s="8">
        <f>1*(1+$D$161*$D$157)-$D$159*$D$159*$D$161/12*(-1)</f>
        <v>0.93956597222222216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F184" s="8">
        <f t="shared" si="3"/>
        <v>0.12345679012345676</v>
      </c>
    </row>
    <row r="185" spans="1:32" x14ac:dyDescent="0.25">
      <c r="A185" s="3" t="s">
        <v>136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f>1*(1+$D$161*$D$157)-$D$159*$D$159*$D$161/12*(-1)</f>
        <v>0.93956597222222216</v>
      </c>
      <c r="S185" s="8">
        <f>-4*(1+$D$161*$D$157)-$D$159*$D$159*$D$161/12*(16)</f>
        <v>-3.7530555555555551</v>
      </c>
      <c r="T185" s="8">
        <f>6*(1+$D$161*$D$157)-$D$159*$D$159*$D$161/12*(-30)</f>
        <v>5.6269791666666666</v>
      </c>
      <c r="U185" s="8">
        <f>-4*(1+$D$161*$D$157)-$D$159*$D$159*$D$161/12*(16)</f>
        <v>-3.7530555555555551</v>
      </c>
      <c r="V185" s="8">
        <f>1*(1+$D$161*$D$157)-$D$159*$D$159*$D$161/12*(-1)</f>
        <v>0.93956597222222216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F185" s="8">
        <f>$D$155*$D$156*$D$156*$D$156*$D$156</f>
        <v>0.12345679012345676</v>
      </c>
    </row>
    <row r="186" spans="1:32" x14ac:dyDescent="0.25">
      <c r="A186" s="3" t="s">
        <v>137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f>1*(1+$D$161*$D$157)-$D$159*$D$159*$D$161/12*(-1)</f>
        <v>0.93956597222222216</v>
      </c>
      <c r="T186" s="8">
        <f>-4*(1+$D$161*$D$157)-$D$159*$D$159*$D$161/12*(16)</f>
        <v>-3.7530555555555551</v>
      </c>
      <c r="U186" s="8">
        <f>6*(1+$D$161*$D$157)-$D$159*$D$159*$D$161/12*(-30)</f>
        <v>5.6269791666666666</v>
      </c>
      <c r="V186" s="8">
        <f>-4*(1+$D$161*$D$157)-$D$159*$D$159*$D$161/12*(16)</f>
        <v>-3.7530555555555551</v>
      </c>
      <c r="W186" s="8">
        <f>1*(1+$D$161*$D$157)-$D$159*$D$159*$D$161/12*(-1)</f>
        <v>0.93956597222222216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F186" s="8">
        <f t="shared" ref="AF186:AF193" si="4">$D$155*$D$156*$D$156*$D$156*$D$156</f>
        <v>0.12345679012345676</v>
      </c>
    </row>
    <row r="187" spans="1:32" x14ac:dyDescent="0.25">
      <c r="A187" s="3" t="s">
        <v>138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f>1*(1+$D$161*$D$157)-$D$159*$D$159*$D$161/12*(-1)</f>
        <v>0.93956597222222216</v>
      </c>
      <c r="U187" s="8">
        <f>-4*(1+$D$161*$D$157)-$D$159*$D$159*$D$161/12*(16)</f>
        <v>-3.7530555555555551</v>
      </c>
      <c r="V187" s="8">
        <f>6*(1+$D$161*$D$157)-$D$159*$D$159*$D$161/12*(-30)</f>
        <v>5.6269791666666666</v>
      </c>
      <c r="W187" s="8">
        <f>-4*(1+$D$161*$D$157)-$D$159*$D$159*$D$161/12*(16)</f>
        <v>-3.7530555555555551</v>
      </c>
      <c r="X187" s="8">
        <f>1*(1+$D$161*$D$157)-$D$159*$D$159*$D$161/12*(-1)</f>
        <v>0.93956597222222216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F187" s="8">
        <f t="shared" si="4"/>
        <v>0.12345679012345676</v>
      </c>
    </row>
    <row r="188" spans="1:32" x14ac:dyDescent="0.25">
      <c r="A188" s="3" t="s">
        <v>139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f>1*(1+$D$161*$D$157)-$D$159*$D$159*$D$161/12*(-1)</f>
        <v>0.93956597222222216</v>
      </c>
      <c r="V188" s="8">
        <f>-4*(1+$D$161*$D$157)-$D$159*$D$159*$D$161/12*(16)</f>
        <v>-3.7530555555555551</v>
      </c>
      <c r="W188" s="8">
        <f>6*(1+$D$161*$D$157)-$D$159*$D$159*$D$161/12*(-30)</f>
        <v>5.6269791666666666</v>
      </c>
      <c r="X188" s="8">
        <f>-4*(1+$D$161*$D$157)-$D$159*$D$159*$D$161/12*(16)</f>
        <v>-3.7530555555555551</v>
      </c>
      <c r="Y188" s="8">
        <f>1*(1+$D$161*$D$157)-$D$159*$D$159*$D$161/12*(-1)</f>
        <v>0.93956597222222216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F188" s="8">
        <f t="shared" si="4"/>
        <v>0.12345679012345676</v>
      </c>
    </row>
    <row r="189" spans="1:32" x14ac:dyDescent="0.25">
      <c r="A189" s="3" t="s">
        <v>140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f>1*(1+$D$161*$D$157)-$D$159*$D$159*$D$161/12*(-1)</f>
        <v>0.93956597222222216</v>
      </c>
      <c r="W189" s="8">
        <f>-4*(1+$D$161*$D$157)-$D$159*$D$159*$D$161/12*(16)</f>
        <v>-3.7530555555555551</v>
      </c>
      <c r="X189" s="8">
        <f>6*(1+$D$161*$D$157)-$D$159*$D$159*$D$161/12*(-30)</f>
        <v>5.6269791666666666</v>
      </c>
      <c r="Y189" s="8">
        <f>-4*(1+$D$161*$D$157)-$D$159*$D$159*$D$161/12*(16)</f>
        <v>-3.7530555555555551</v>
      </c>
      <c r="Z189" s="8">
        <f>1*(1+$D$161*$D$157)-$D$159*$D$159*$D$161/12*(-1)</f>
        <v>0.93956597222222216</v>
      </c>
      <c r="AA189" s="8">
        <v>0</v>
      </c>
      <c r="AB189" s="8">
        <v>0</v>
      </c>
      <c r="AC189" s="8">
        <v>0</v>
      </c>
      <c r="AD189" s="8">
        <v>0</v>
      </c>
      <c r="AF189" s="8">
        <f t="shared" si="4"/>
        <v>0.12345679012345676</v>
      </c>
    </row>
    <row r="190" spans="1:32" x14ac:dyDescent="0.25">
      <c r="A190" s="3" t="s">
        <v>141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f>1*(1+$D$161*$D$157)-$D$159*$D$159*$D$161/12*(-1)</f>
        <v>0.93956597222222216</v>
      </c>
      <c r="X190" s="8">
        <f>-4*(1+$D$161*$D$157)-$D$159*$D$159*$D$161/12*(16)</f>
        <v>-3.7530555555555551</v>
      </c>
      <c r="Y190" s="8">
        <f>6*(1+$D$161*$D$157)-$D$159*$D$159*$D$161/12*(-30)</f>
        <v>5.6269791666666666</v>
      </c>
      <c r="Z190" s="8">
        <f>-4*(1+$D$161*$D$157)-$D$159*$D$159*$D$161/12*(16)</f>
        <v>-3.7530555555555551</v>
      </c>
      <c r="AA190" s="8">
        <f>1*(1+$D$161*$D$157)-$D$159*$D$159*$D$161/12*(-1)</f>
        <v>0.93956597222222216</v>
      </c>
      <c r="AB190" s="8">
        <v>0</v>
      </c>
      <c r="AC190" s="8">
        <v>0</v>
      </c>
      <c r="AD190" s="8">
        <v>0</v>
      </c>
      <c r="AF190" s="8">
        <f t="shared" si="4"/>
        <v>0.12345679012345676</v>
      </c>
    </row>
    <row r="191" spans="1:32" x14ac:dyDescent="0.25">
      <c r="A191" s="3" t="s">
        <v>142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f>1*(1+$D$161*$D$157)-$D$159*$D$159*$D$161/12*(-1)</f>
        <v>0.93956597222222216</v>
      </c>
      <c r="Y191" s="8">
        <f>-4*(1+$D$161*$D$157)-$D$159*$D$159*$D$161/12*(16)</f>
        <v>-3.7530555555555551</v>
      </c>
      <c r="Z191" s="8">
        <f>6*(1+$D$161*$D$157)-$D$159*$D$159*$D$161/12*(-30)</f>
        <v>5.6269791666666666</v>
      </c>
      <c r="AA191" s="8">
        <f>-4*(1+$D$161*$D$157)-$D$159*$D$159*$D$161/12*(16)</f>
        <v>-3.7530555555555551</v>
      </c>
      <c r="AB191" s="8">
        <f>1*(1+$D$161*$D$157)-$D$159*$D$159*$D$161/12*(-1)</f>
        <v>0.93956597222222216</v>
      </c>
      <c r="AC191" s="8">
        <v>0</v>
      </c>
      <c r="AD191" s="8">
        <v>0</v>
      </c>
      <c r="AF191" s="8">
        <f t="shared" si="4"/>
        <v>0.12345679012345676</v>
      </c>
    </row>
    <row r="192" spans="1:32" x14ac:dyDescent="0.25">
      <c r="A192" s="3" t="s">
        <v>143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f>1*(1+$D$161*$D$157)-$D$159*$D$159*$D$161/12*(-1)</f>
        <v>0.93956597222222216</v>
      </c>
      <c r="Z192" s="8">
        <f>-4*(1+$D$161*$D$157)-$D$159*$D$159*$D$161/12*(16)</f>
        <v>-3.7530555555555551</v>
      </c>
      <c r="AA192" s="8">
        <f>6*(1+$D$161*$D$157)-$D$159*$D$159*$D$161/12*(-30)</f>
        <v>5.6269791666666666</v>
      </c>
      <c r="AB192" s="8">
        <f>-4*(1+$D$161*$D$157)-$D$159*$D$159*$D$161/12*(16)</f>
        <v>-3.7530555555555551</v>
      </c>
      <c r="AC192" s="8">
        <f>1*(1+$D$161*$D$157)-$D$159*$D$159*$D$161/12*(-1)</f>
        <v>0.93956597222222216</v>
      </c>
      <c r="AD192" s="8">
        <v>0</v>
      </c>
      <c r="AF192" s="8">
        <f t="shared" si="4"/>
        <v>0.12345679012345676</v>
      </c>
    </row>
    <row r="193" spans="1:32" x14ac:dyDescent="0.25">
      <c r="A193" s="3" t="s">
        <v>144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f>1*(1+$D$161*$D$157)-$D$159*$D$159*$D$161/12*(-1)</f>
        <v>0.93956597222222216</v>
      </c>
      <c r="AA193" s="8">
        <f>-4*(1+$D$161*$D$157)-$D$159*$D$159*$D$161/12*(16)</f>
        <v>-3.7530555555555551</v>
      </c>
      <c r="AB193" s="8">
        <f>6*(1+$D$161*$D$157)-$D$159*$D$159*$D$161/12*(-30)</f>
        <v>5.6269791666666666</v>
      </c>
      <c r="AC193" s="8">
        <f>-4*(1+$D$161*$D$157)-$D$159*$D$159*$D$161/12*(16)</f>
        <v>-3.7530555555555551</v>
      </c>
      <c r="AD193" s="8">
        <f>1*(1+$D$161*$D$157)-$D$159*$D$159*$D$161/12*(-1)</f>
        <v>0.93956597222222216</v>
      </c>
      <c r="AF193" s="8">
        <f t="shared" si="4"/>
        <v>0.12345679012345676</v>
      </c>
    </row>
    <row r="194" spans="1:32" x14ac:dyDescent="0.25">
      <c r="A194" s="3" t="s">
        <v>33</v>
      </c>
      <c r="B194" s="8">
        <v>0</v>
      </c>
      <c r="C194" s="8">
        <v>0</v>
      </c>
      <c r="D194" s="8">
        <v>1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F194" s="8">
        <v>0</v>
      </c>
    </row>
    <row r="195" spans="1:32" x14ac:dyDescent="0.25">
      <c r="A195" s="3" t="s">
        <v>34</v>
      </c>
      <c r="B195" s="8">
        <f>D31/D159/D159*(1+D35*D31)/2*(-1)+1/12*(1)</f>
        <v>-5.3310666666666675</v>
      </c>
      <c r="C195" s="8">
        <f>D31/D159/D159*(1+D35*D31)/2*(2)+1/12*(-8)</f>
        <v>10.162133333333335</v>
      </c>
      <c r="D195" s="8">
        <f>D31/D159/D159*(1+D35*D31)/2*(0)+1/12*(0)</f>
        <v>0</v>
      </c>
      <c r="E195" s="8">
        <f>D31/D159/D159*(1+D35*D31)/2*(-2)+1/12*(8)</f>
        <v>-10.162133333333335</v>
      </c>
      <c r="F195" s="8">
        <f>D31/D159/D159*(1+D35*D31)/2*(1)+1/12*(-1)</f>
        <v>5.3310666666666675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F195" s="8">
        <v>0</v>
      </c>
    </row>
    <row r="196" spans="1:32" x14ac:dyDescent="0.25">
      <c r="A196" s="3" t="s">
        <v>114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1</v>
      </c>
      <c r="AC196" s="8">
        <v>0</v>
      </c>
      <c r="AD196" s="8">
        <v>0</v>
      </c>
      <c r="AF196" s="8">
        <v>0</v>
      </c>
    </row>
    <row r="197" spans="1:32" x14ac:dyDescent="0.25">
      <c r="A197" s="3" t="s">
        <v>115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f>-(1+D161*D157)/12/D156/D156*(-1)</f>
        <v>0.70499999999999996</v>
      </c>
      <c r="AA197" s="8">
        <f>-(1+D161*D157)/12/D156/D156*(16)</f>
        <v>-11.28</v>
      </c>
      <c r="AB197" s="8">
        <f>-(1+D161*D157)/12/D156/D156*(-30)</f>
        <v>21.15</v>
      </c>
      <c r="AC197" s="8">
        <f>-(1+D161*D157)/12/D156/D156*(16)</f>
        <v>-11.28</v>
      </c>
      <c r="AD197" s="8">
        <f>-(1+D161*D157)/12/D156/D156*(-1)</f>
        <v>0.70499999999999996</v>
      </c>
      <c r="AF197" s="8">
        <f>D157*D19*D19*D155</f>
        <v>12.8</v>
      </c>
    </row>
    <row r="198" spans="1:32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X198" s="8"/>
    </row>
    <row r="199" spans="1:32" x14ac:dyDescent="0.2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X199" s="8"/>
    </row>
    <row r="200" spans="1:32" x14ac:dyDescent="0.2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1:32" x14ac:dyDescent="0.2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32" x14ac:dyDescent="0.2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1:32" x14ac:dyDescent="0.2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32" x14ac:dyDescent="0.25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8"/>
    </row>
    <row r="205" spans="1:32" x14ac:dyDescent="0.25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8"/>
    </row>
    <row r="206" spans="1:32" x14ac:dyDescent="0.25">
      <c r="B206" s="3" t="s">
        <v>90</v>
      </c>
      <c r="C206" s="7" t="str">
        <f t="array" ref="C206:C234">TRANSPOSE(B168:AD168)</f>
        <v>W-1</v>
      </c>
      <c r="D206" s="14">
        <f t="array" ref="D206:D234">MMULT(MINVERSE(B169:AD197),AF169:AF197)</f>
        <v>-25.110792897247514</v>
      </c>
      <c r="E206" s="7"/>
      <c r="F206" s="7"/>
      <c r="G206" s="18" t="s">
        <v>10</v>
      </c>
      <c r="H206" s="7"/>
      <c r="I206" s="7"/>
      <c r="K206" s="7"/>
      <c r="L206" s="8"/>
    </row>
    <row r="207" spans="1:32" x14ac:dyDescent="0.25">
      <c r="B207" s="3" t="s">
        <v>91</v>
      </c>
      <c r="C207" s="7" t="str">
        <v>W0</v>
      </c>
      <c r="D207" s="14">
        <v>-18.317023943713032</v>
      </c>
      <c r="E207" s="7"/>
      <c r="F207" s="7" t="s">
        <v>69</v>
      </c>
      <c r="G207" s="7"/>
      <c r="H207" s="4" t="s">
        <v>70</v>
      </c>
      <c r="J207" s="7" t="s">
        <v>69</v>
      </c>
      <c r="K207" s="4" t="s">
        <v>70</v>
      </c>
      <c r="L207" s="4"/>
      <c r="M207" s="12"/>
    </row>
    <row r="208" spans="1:32" x14ac:dyDescent="0.25">
      <c r="B208" s="3" t="s">
        <v>92</v>
      </c>
      <c r="C208" s="7" t="str">
        <v>W1</v>
      </c>
      <c r="D208" s="14">
        <v>1.2213642962824903E-14</v>
      </c>
      <c r="E208" s="7"/>
      <c r="F208" s="8">
        <v>0</v>
      </c>
      <c r="G208" s="7" t="s">
        <v>35</v>
      </c>
      <c r="H208" s="8">
        <f>-(1+$D$161*$D$157)/12/$D$156/$D$156*(-D206+16*D207-30*D208+16*D209-D210)-$D$157*$D$19*$D$19*$D$155</f>
        <v>-91.658887449771768</v>
      </c>
      <c r="J208" s="8">
        <v>0</v>
      </c>
      <c r="K208" s="16">
        <f>H208</f>
        <v>-91.658887449771768</v>
      </c>
      <c r="L208" s="8"/>
      <c r="M208" s="8"/>
    </row>
    <row r="209" spans="2:13" x14ac:dyDescent="0.25">
      <c r="B209" s="3" t="s">
        <v>93</v>
      </c>
      <c r="C209" s="7" t="str">
        <v>W2</v>
      </c>
      <c r="D209" s="14">
        <v>27.645046212731796</v>
      </c>
      <c r="E209" s="7"/>
      <c r="F209" s="8">
        <v>0.33329999999999999</v>
      </c>
      <c r="G209" s="7" t="s">
        <v>36</v>
      </c>
      <c r="H209" s="8">
        <f>-(1+$D$161*$D$157)/12/$D$156/$D$156*(-D207+16*D208-30*D209+16*D210-D211)-$D$157*$D$19*$D$19*$D$155</f>
        <v>-73.753122323294463</v>
      </c>
      <c r="J209" s="8">
        <v>1</v>
      </c>
      <c r="K209" s="16">
        <f>H211</f>
        <v>-40.357782267684442</v>
      </c>
      <c r="L209" s="8"/>
      <c r="M209" s="8"/>
    </row>
    <row r="210" spans="2:13" x14ac:dyDescent="0.25">
      <c r="B210" s="3" t="s">
        <v>94</v>
      </c>
      <c r="C210" s="7" t="str">
        <v>W3</v>
      </c>
      <c r="D210" s="14">
        <v>62.502571258608697</v>
      </c>
      <c r="E210" s="7"/>
      <c r="F210" s="8">
        <v>0.66659999999999997</v>
      </c>
      <c r="G210" s="7" t="s">
        <v>37</v>
      </c>
      <c r="H210" s="8">
        <f>-(1+$D$161*$D$157)/12/$D$156/$D$156*(-D208+16*D209-30*D210+16*D211-D212)-$D$157*$D$19*$D$19*$D$155</f>
        <v>-56.621097718686926</v>
      </c>
      <c r="J210" s="8">
        <v>2</v>
      </c>
      <c r="K210" s="16">
        <f>H214</f>
        <v>2.3454251254125484</v>
      </c>
      <c r="L210" s="8"/>
      <c r="M210" s="8"/>
    </row>
    <row r="211" spans="2:13" x14ac:dyDescent="0.25">
      <c r="B211" s="3" t="s">
        <v>125</v>
      </c>
      <c r="C211" s="7" t="str">
        <v>W4</v>
      </c>
      <c r="D211" s="14">
        <v>102.54844816291067</v>
      </c>
      <c r="E211" s="7"/>
      <c r="F211" s="8">
        <v>0.99990000000000001</v>
      </c>
      <c r="G211" s="7" t="s">
        <v>38</v>
      </c>
      <c r="H211" s="8">
        <f>-(1+$D$161*$D$157)/12/$D$156/$D$156*(-D209+16*D210-30*D211+16*D212-D213)-$D$157*$D$19*$D$19*$D$155</f>
        <v>-40.357782267684442</v>
      </c>
      <c r="J211" s="8">
        <v>3</v>
      </c>
      <c r="K211" s="16">
        <f>H217</f>
        <v>34.328135262906457</v>
      </c>
      <c r="L211" s="8"/>
      <c r="M211" s="8"/>
    </row>
    <row r="212" spans="2:13" x14ac:dyDescent="0.25">
      <c r="B212" s="3" t="s">
        <v>126</v>
      </c>
      <c r="C212" s="7" t="str">
        <v>W5</v>
      </c>
      <c r="D212" s="14">
        <v>145.8611868354414</v>
      </c>
      <c r="E212" s="7"/>
      <c r="F212" s="8">
        <v>1.3331999999999999</v>
      </c>
      <c r="G212" s="7" t="s">
        <v>39</v>
      </c>
      <c r="H212" s="8">
        <f>-(1+$D$161*$D$157)/12/$D$156/$D$156*(-D210+16*D211-30*D212+16*D213-D214)-$D$157*$D$19*$D$19*$D$155</f>
        <v>-25.053329052122901</v>
      </c>
      <c r="J212" s="8">
        <v>4</v>
      </c>
      <c r="K212" s="16">
        <f>H220</f>
        <v>54.000620168314498</v>
      </c>
      <c r="L212" s="8"/>
      <c r="M212" s="8"/>
    </row>
    <row r="213" spans="2:13" x14ac:dyDescent="0.25">
      <c r="B213" s="3" t="s">
        <v>127</v>
      </c>
      <c r="C213" s="7" t="str">
        <v>W6</v>
      </c>
      <c r="D213" s="14">
        <v>190.63258554278593</v>
      </c>
      <c r="E213" s="7"/>
      <c r="F213" s="8">
        <v>1.6665000000000001</v>
      </c>
      <c r="G213" s="7" t="s">
        <v>53</v>
      </c>
      <c r="H213" s="8">
        <f>-(1+$D$161*$D$157)/12/$D$156/$D$156*(-D211+16*D212-30*D213+16*D214-D215)-$D$157*$D$19*$D$19*$D$155</f>
        <v>-10.79257585474528</v>
      </c>
      <c r="I213" s="8"/>
      <c r="J213" s="8">
        <v>5</v>
      </c>
      <c r="K213" s="16">
        <f>H223</f>
        <v>60.385042144753626</v>
      </c>
      <c r="L213" s="8"/>
    </row>
    <row r="214" spans="2:13" x14ac:dyDescent="0.25">
      <c r="B214" s="3" t="s">
        <v>128</v>
      </c>
      <c r="C214" s="7" t="str">
        <v>W7</v>
      </c>
      <c r="D214" s="14">
        <v>235.17775438472361</v>
      </c>
      <c r="E214" s="7"/>
      <c r="F214" s="8">
        <v>1.9998</v>
      </c>
      <c r="G214" s="7" t="s">
        <v>54</v>
      </c>
      <c r="H214" s="8">
        <f>-(1+$D$161*$D$157)/12/$D$156/$D$156*(-D212+16*D213-30*D214+16*D215-D216)-$D$157*$D$19*$D$19*$D$155</f>
        <v>2.3454251254125484</v>
      </c>
      <c r="I214" s="8"/>
      <c r="J214" s="8">
        <v>6</v>
      </c>
      <c r="K214" s="16">
        <f>H226</f>
        <v>53.164058034423277</v>
      </c>
      <c r="L214" s="8"/>
    </row>
    <row r="215" spans="2:13" x14ac:dyDescent="0.25">
      <c r="B215" s="3" t="s">
        <v>129</v>
      </c>
      <c r="C215" s="7" t="str">
        <v>W8</v>
      </c>
      <c r="D215" s="14">
        <v>277.9444552112646</v>
      </c>
      <c r="F215" s="8">
        <v>2.3331</v>
      </c>
      <c r="G215" s="7" t="s">
        <v>55</v>
      </c>
      <c r="H215" s="8">
        <f>-(1+$D$161*$D$157)/12/$D$156/$D$156*(-D213+16*D214-30*D215+16*D216-D217)-$D$157*$D$19*$D$19*$D$155</f>
        <v>14.287845486241132</v>
      </c>
      <c r="I215" s="8"/>
      <c r="J215" s="8">
        <v>7</v>
      </c>
      <c r="K215" s="16">
        <f>H229</f>
        <v>32.696593031867138</v>
      </c>
      <c r="L215" s="7"/>
    </row>
    <row r="216" spans="2:13" x14ac:dyDescent="0.25">
      <c r="B216" s="3" t="s">
        <v>130</v>
      </c>
      <c r="C216" s="7" t="str">
        <v>W9</v>
      </c>
      <c r="D216" s="14">
        <v>317.52170620597514</v>
      </c>
      <c r="F216" s="8">
        <v>2.6663999999999999</v>
      </c>
      <c r="G216" s="7" t="s">
        <v>56</v>
      </c>
      <c r="H216" s="8">
        <f>-(1+$D$161*$D$157)/12/$D$156/$D$156*(-D214+16*D215-30*D216+16*D217-D218)-$D$157*$D$19*$D$19*$D$155</f>
        <v>24.968484335110158</v>
      </c>
      <c r="I216" s="8"/>
      <c r="J216" s="8">
        <v>8</v>
      </c>
      <c r="K216" s="16">
        <f>H232</f>
        <v>9.7699626167013776E-14</v>
      </c>
    </row>
    <row r="217" spans="2:13" x14ac:dyDescent="0.25">
      <c r="B217" s="3" t="s">
        <v>131</v>
      </c>
      <c r="C217" s="7" t="str">
        <v>W10</v>
      </c>
      <c r="D217" s="14">
        <v>352.6476034374644</v>
      </c>
      <c r="F217" s="8">
        <v>2.9996999999999998</v>
      </c>
      <c r="G217" s="7" t="s">
        <v>71</v>
      </c>
      <c r="H217" s="8">
        <f>-(1+$D$161*$D$157)/12/$D$156/$D$156*(-D215+16*D216-30*D217+16*D218-D219)-$D$157*$D$19*$D$19*$D$155</f>
        <v>34.328135262906457</v>
      </c>
    </row>
    <row r="218" spans="2:13" x14ac:dyDescent="0.25">
      <c r="B218" s="3" t="s">
        <v>132</v>
      </c>
      <c r="C218" s="7" t="str">
        <v>W11</v>
      </c>
      <c r="D218" s="14">
        <v>382.21631602151683</v>
      </c>
      <c r="F218" s="8">
        <v>3.3330000000000002</v>
      </c>
      <c r="G218" s="7" t="s">
        <v>72</v>
      </c>
      <c r="H218" s="8">
        <f>-(1+$D$161*$D$157)/12/$D$156/$D$156*(-D216+16*D217-30*D218+16*D219-D220)-$D$157*$D$19*$D$19*$D$155</f>
        <v>42.314914545280388</v>
      </c>
      <c r="K218" s="7"/>
      <c r="L218" s="4"/>
    </row>
    <row r="219" spans="2:13" x14ac:dyDescent="0.25">
      <c r="B219" s="3" t="s">
        <v>133</v>
      </c>
      <c r="C219" s="7" t="str">
        <v>W12</v>
      </c>
      <c r="D219" s="14">
        <v>405.28421611730863</v>
      </c>
      <c r="F219" s="8">
        <v>3.6663000000000001</v>
      </c>
      <c r="G219" s="7" t="s">
        <v>73</v>
      </c>
      <c r="H219" s="8">
        <f>-(1+$D$161*$D$157)/12/$D$156/$D$156*(-D217+16*D218-30*D219+16*D220-D221)-$D$157*$D$19*$D$19*$D$155</f>
        <v>48.88454875173737</v>
      </c>
      <c r="J219" s="8"/>
      <c r="K219" s="8"/>
      <c r="L219" s="8"/>
    </row>
    <row r="220" spans="2:13" x14ac:dyDescent="0.25">
      <c r="B220" s="3" t="s">
        <v>134</v>
      </c>
      <c r="C220" s="7" t="str">
        <v>W13</v>
      </c>
      <c r="D220" s="14">
        <v>421.07510977705874</v>
      </c>
      <c r="F220" s="8">
        <v>3.9996</v>
      </c>
      <c r="G220" s="7" t="s">
        <v>74</v>
      </c>
      <c r="H220" s="8">
        <f>-(1+$D$161*$D$157)/12/$D$156/$D$156*(-D218+16*D219-30*D220+16*D221-D222)-$D$157*$D$19*$D$19*$D$155</f>
        <v>54.000620168314498</v>
      </c>
    </row>
    <row r="221" spans="2:13" x14ac:dyDescent="0.25">
      <c r="B221" s="3" t="s">
        <v>135</v>
      </c>
      <c r="C221" s="7" t="str">
        <v>W14</v>
      </c>
      <c r="D221" s="14">
        <v>428.98453965273694</v>
      </c>
      <c r="F221" s="8">
        <v>4.3329000000000004</v>
      </c>
      <c r="G221" s="7" t="s">
        <v>230</v>
      </c>
      <c r="H221" s="8">
        <f>-(1+$D$161*$D$157)/12/$D$156/$D$156*(-D219+16*D220-30*D221+16*D222-D223)-$D$157*$D$19*$D$19*$D$155</f>
        <v>57.634768673342151</v>
      </c>
    </row>
    <row r="222" spans="2:13" x14ac:dyDescent="0.25">
      <c r="B222" s="3" t="s">
        <v>136</v>
      </c>
      <c r="C222" s="7" t="str">
        <v>W15</v>
      </c>
      <c r="D222" s="14">
        <v>428.583135708464</v>
      </c>
      <c r="F222" s="8">
        <v>4.6661999999999999</v>
      </c>
      <c r="G222" s="7" t="s">
        <v>231</v>
      </c>
      <c r="H222" s="8">
        <f>-(1+$D$161*$D$157)/12/$D$156/$D$156*(-D220+16*D221-30*D222+16*D223-D224)-$D$157*$D$19*$D$19*$D$155</f>
        <v>59.766848947213646</v>
      </c>
    </row>
    <row r="223" spans="2:13" x14ac:dyDescent="0.25">
      <c r="B223" s="3" t="s">
        <v>137</v>
      </c>
      <c r="C223" s="7" t="str">
        <v>W16</v>
      </c>
      <c r="D223" s="14">
        <v>419.61899536446828</v>
      </c>
      <c r="F223" s="8">
        <v>4.9995000000000003</v>
      </c>
      <c r="G223" s="7" t="s">
        <v>232</v>
      </c>
      <c r="H223" s="8">
        <f>-(1+$D$161*$D$157)/12/$D$156/$D$156*(-D221+16*D222-30*D223+16*D224-D225)-$D$157*$D$19*$D$19*$D$155</f>
        <v>60.385042144753626</v>
      </c>
    </row>
    <row r="224" spans="2:13" x14ac:dyDescent="0.25">
      <c r="B224" s="3" t="s">
        <v>138</v>
      </c>
      <c r="C224" s="7" t="str">
        <v>W17</v>
      </c>
      <c r="D224" s="14">
        <v>402.01907987865093</v>
      </c>
      <c r="F224" s="8">
        <v>5.3327999999999998</v>
      </c>
      <c r="G224" s="7" t="s">
        <v>233</v>
      </c>
      <c r="H224" s="8">
        <f>-(1+$D$161*$D$157)/12/$D$156/$D$156*(-D222+16*D223-30*D224+16*D225-D226)-$D$157*$D$19*$D$19*$D$155</f>
        <v>59.485921411078522</v>
      </c>
    </row>
    <row r="225" spans="2:8" x14ac:dyDescent="0.25">
      <c r="B225" s="3" t="s">
        <v>139</v>
      </c>
      <c r="C225" s="7" t="str">
        <v>W18</v>
      </c>
      <c r="D225" s="14">
        <v>375.88961922514312</v>
      </c>
      <c r="F225" s="8">
        <v>5.6661000000000001</v>
      </c>
      <c r="G225" s="7" t="s">
        <v>234</v>
      </c>
      <c r="H225" s="8">
        <f>-(1+$D$161*$D$157)/12/$D$156/$D$156*(-D223+16*D224-30*D225+16*D226-D227)-$D$157*$D$19*$D$19*$D$155</f>
        <v>57.074470877825419</v>
      </c>
    </row>
    <row r="226" spans="2:8" x14ac:dyDescent="0.25">
      <c r="B226" s="3" t="s">
        <v>140</v>
      </c>
      <c r="C226" s="7" t="str">
        <v>W19</v>
      </c>
      <c r="D226" s="14">
        <v>341.51552322547553</v>
      </c>
      <c r="F226" s="8">
        <v>5.9993999999999996</v>
      </c>
      <c r="G226" s="7" t="s">
        <v>235</v>
      </c>
      <c r="H226" s="8">
        <f>-(1+$D$161*$D$157)/12/$D$156/$D$156*(-D224+16*D225-30*D226+16*D227-D228)-$D$157*$D$19*$D$19*$D$155</f>
        <v>53.164058034423277</v>
      </c>
    </row>
    <row r="227" spans="2:8" x14ac:dyDescent="0.25">
      <c r="B227" s="3" t="s">
        <v>141</v>
      </c>
      <c r="C227" s="7" t="str">
        <v>W20</v>
      </c>
      <c r="D227" s="14">
        <v>299.35880219665961</v>
      </c>
      <c r="F227" s="8">
        <v>6.3327</v>
      </c>
      <c r="G227" s="7" t="s">
        <v>236</v>
      </c>
      <c r="H227" s="8">
        <f>-(1+$D$161*$D$157)/12/$D$156/$D$156*(-D225+16*D226-30*D227+16*D228-D229)-$D$157*$D$19*$D$19*$D$155</f>
        <v>47.776359627534362</v>
      </c>
    </row>
    <row r="228" spans="2:8" x14ac:dyDescent="0.25">
      <c r="B228" s="3" t="s">
        <v>142</v>
      </c>
      <c r="C228" s="7" t="str">
        <v>W21</v>
      </c>
      <c r="D228" s="14">
        <v>250.05600587106653</v>
      </c>
      <c r="F228" s="8">
        <v>6.6660000000000004</v>
      </c>
      <c r="G228" s="7" t="s">
        <v>237</v>
      </c>
      <c r="H228" s="8">
        <f>-(1+$D$161*$D$157)/12/$D$156/$D$156*(-D226+16*D227-30*D228+16*D229-D230)-$D$157*$D$19*$D$19*$D$155</f>
        <v>40.941241499510525</v>
      </c>
    </row>
    <row r="229" spans="2:8" x14ac:dyDescent="0.25">
      <c r="B229" s="3" t="s">
        <v>143</v>
      </c>
      <c r="C229" s="7" t="str">
        <v>W22</v>
      </c>
      <c r="D229" s="14">
        <v>194.41469478503888</v>
      </c>
      <c r="F229" s="8">
        <v>6.9992999999999999</v>
      </c>
      <c r="G229" s="7" t="s">
        <v>238</v>
      </c>
      <c r="H229" s="8">
        <f>-(1+$D$161*$D$157)/12/$D$156/$D$156*(-D227+16*D228-30*D229+16*D230-D231)-$D$157*$D$19*$D$19*$D$155</f>
        <v>32.696593031867138</v>
      </c>
    </row>
    <row r="230" spans="2:8" x14ac:dyDescent="0.25">
      <c r="B230" s="3" t="s">
        <v>144</v>
      </c>
      <c r="C230" s="7" t="str">
        <v>W23</v>
      </c>
      <c r="D230" s="14">
        <v>133.40896369652791</v>
      </c>
      <c r="F230" s="8">
        <v>7.3326000000000002</v>
      </c>
      <c r="G230" s="7" t="s">
        <v>239</v>
      </c>
      <c r="H230" s="8">
        <f>-(1+$D$161*$D$157)/12/$D$156/$D$156*(-D228+16*D229-30*D230+16*D231-D232)-$D$157*$D$19*$D$19*$D$155</f>
        <v>23.088117111584236</v>
      </c>
    </row>
    <row r="231" spans="2:8" x14ac:dyDescent="0.25">
      <c r="B231" s="3" t="s">
        <v>33</v>
      </c>
      <c r="C231" s="7" t="str">
        <v>W24</v>
      </c>
      <c r="D231" s="14">
        <v>68.174041846972017</v>
      </c>
      <c r="F231" s="8">
        <v>7.6658999999999997</v>
      </c>
      <c r="G231" s="7" t="s">
        <v>240</v>
      </c>
      <c r="H231" s="8">
        <f>-(1+$D$161*$D$157)/12/$D$156/$D$156*(-D229+16*D230-30*D231+16*D232-D233)-$D$157*$D$19*$D$19*$D$155</f>
        <v>12.169076784466867</v>
      </c>
    </row>
    <row r="232" spans="2:8" x14ac:dyDescent="0.25">
      <c r="B232" s="3" t="s">
        <v>34</v>
      </c>
      <c r="C232" s="7" t="str">
        <v>W25</v>
      </c>
      <c r="D232" s="14">
        <v>0</v>
      </c>
      <c r="F232" s="8">
        <v>7.9992000000000001</v>
      </c>
      <c r="G232" s="7" t="s">
        <v>241</v>
      </c>
      <c r="H232" s="8">
        <f>-(1+$D$161*$D$157)/12/$D$156/$D$156*(-D230+16*D231-30*D232+16*D233-D234)-$D$157*$D$19*$D$19*$D$155</f>
        <v>9.7699626167013776E-14</v>
      </c>
    </row>
    <row r="233" spans="2:8" x14ac:dyDescent="0.25">
      <c r="B233" s="3" t="s">
        <v>114</v>
      </c>
      <c r="C233" s="7" t="str">
        <v>W26</v>
      </c>
      <c r="D233" s="14">
        <v>-69.675400859019632</v>
      </c>
    </row>
    <row r="234" spans="2:8" x14ac:dyDescent="0.25">
      <c r="B234" s="3" t="s">
        <v>115</v>
      </c>
      <c r="C234" s="7" t="str">
        <v>W27</v>
      </c>
      <c r="D234" s="14">
        <v>-139.27467952049534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6629" r:id="rId4">
          <objectPr defaultSize="0" autoPict="0" r:id="rId5">
            <anchor moveWithCells="1" sizeWithCells="1">
              <from>
                <xdr:col>0</xdr:col>
                <xdr:colOff>695325</xdr:colOff>
                <xdr:row>35</xdr:row>
                <xdr:rowOff>152400</xdr:rowOff>
              </from>
              <to>
                <xdr:col>2</xdr:col>
                <xdr:colOff>762000</xdr:colOff>
                <xdr:row>39</xdr:row>
                <xdr:rowOff>95250</xdr:rowOff>
              </to>
            </anchor>
          </objectPr>
        </oleObject>
      </mc:Choice>
      <mc:Fallback>
        <oleObject progId="Equation.DSMT4" shapeId="26629" r:id="rId4"/>
      </mc:Fallback>
    </mc:AlternateContent>
    <mc:AlternateContent xmlns:mc="http://schemas.openxmlformats.org/markup-compatibility/2006">
      <mc:Choice Requires="x14">
        <oleObject progId="Equation.DSMT4" shapeId="26636" r:id="rId6">
          <objectPr defaultSize="0" autoPict="0" r:id="rId7">
            <anchor moveWithCells="1" sizeWithCells="1">
              <from>
                <xdr:col>5</xdr:col>
                <xdr:colOff>390525</xdr:colOff>
                <xdr:row>31</xdr:row>
                <xdr:rowOff>0</xdr:rowOff>
              </from>
              <to>
                <xdr:col>14</xdr:col>
                <xdr:colOff>714375</xdr:colOff>
                <xdr:row>34</xdr:row>
                <xdr:rowOff>85725</xdr:rowOff>
              </to>
            </anchor>
          </objectPr>
        </oleObject>
      </mc:Choice>
      <mc:Fallback>
        <oleObject progId="Equation.DSMT4" shapeId="26636" r:id="rId6"/>
      </mc:Fallback>
    </mc:AlternateContent>
    <mc:AlternateContent xmlns:mc="http://schemas.openxmlformats.org/markup-compatibility/2006">
      <mc:Choice Requires="x14">
        <oleObject progId="Equation.DSMT4" shapeId="26637" r:id="rId8">
          <objectPr defaultSize="0" autoPict="0" r:id="rId9">
            <anchor moveWithCells="1" sizeWithCells="1">
              <from>
                <xdr:col>9</xdr:col>
                <xdr:colOff>571500</xdr:colOff>
                <xdr:row>56</xdr:row>
                <xdr:rowOff>0</xdr:rowOff>
              </from>
              <to>
                <xdr:col>17</xdr:col>
                <xdr:colOff>390525</xdr:colOff>
                <xdr:row>59</xdr:row>
                <xdr:rowOff>123825</xdr:rowOff>
              </to>
            </anchor>
          </objectPr>
        </oleObject>
      </mc:Choice>
      <mc:Fallback>
        <oleObject progId="Equation.DSMT4" shapeId="26637" r:id="rId8"/>
      </mc:Fallback>
    </mc:AlternateContent>
    <mc:AlternateContent xmlns:mc="http://schemas.openxmlformats.org/markup-compatibility/2006">
      <mc:Choice Requires="x14">
        <oleObject progId="Equation.DSMT4" shapeId="26638" r:id="rId10">
          <objectPr defaultSize="0" autoPict="0" r:id="rId5">
            <anchor moveWithCells="1" sizeWithCells="1">
              <from>
                <xdr:col>0</xdr:col>
                <xdr:colOff>695325</xdr:colOff>
                <xdr:row>90</xdr:row>
                <xdr:rowOff>152400</xdr:rowOff>
              </from>
              <to>
                <xdr:col>2</xdr:col>
                <xdr:colOff>762000</xdr:colOff>
                <xdr:row>94</xdr:row>
                <xdr:rowOff>95250</xdr:rowOff>
              </to>
            </anchor>
          </objectPr>
        </oleObject>
      </mc:Choice>
      <mc:Fallback>
        <oleObject progId="Equation.DSMT4" shapeId="26638" r:id="rId10"/>
      </mc:Fallback>
    </mc:AlternateContent>
    <mc:AlternateContent xmlns:mc="http://schemas.openxmlformats.org/markup-compatibility/2006">
      <mc:Choice Requires="x14">
        <oleObject progId="Equation.DSMT4" shapeId="26639" r:id="rId11">
          <objectPr defaultSize="0" autoPict="0" r:id="rId7">
            <anchor moveWithCells="1" sizeWithCells="1">
              <from>
                <xdr:col>5</xdr:col>
                <xdr:colOff>390525</xdr:colOff>
                <xdr:row>86</xdr:row>
                <xdr:rowOff>0</xdr:rowOff>
              </from>
              <to>
                <xdr:col>14</xdr:col>
                <xdr:colOff>714375</xdr:colOff>
                <xdr:row>89</xdr:row>
                <xdr:rowOff>85725</xdr:rowOff>
              </to>
            </anchor>
          </objectPr>
        </oleObject>
      </mc:Choice>
      <mc:Fallback>
        <oleObject progId="Equation.DSMT4" shapeId="26639" r:id="rId11"/>
      </mc:Fallback>
    </mc:AlternateContent>
    <mc:AlternateContent xmlns:mc="http://schemas.openxmlformats.org/markup-compatibility/2006">
      <mc:Choice Requires="x14">
        <oleObject progId="Equation.DSMT4" shapeId="26641" r:id="rId12">
          <objectPr defaultSize="0" autoPict="0" r:id="rId9">
            <anchor moveWithCells="1" sizeWithCells="1">
              <from>
                <xdr:col>11</xdr:col>
                <xdr:colOff>371475</xdr:colOff>
                <xdr:row>120</xdr:row>
                <xdr:rowOff>38100</xdr:rowOff>
              </from>
              <to>
                <xdr:col>18</xdr:col>
                <xdr:colOff>742950</xdr:colOff>
                <xdr:row>123</xdr:row>
                <xdr:rowOff>133350</xdr:rowOff>
              </to>
            </anchor>
          </objectPr>
        </oleObject>
      </mc:Choice>
      <mc:Fallback>
        <oleObject progId="Equation.DSMT4" shapeId="26641" r:id="rId12"/>
      </mc:Fallback>
    </mc:AlternateContent>
    <mc:AlternateContent xmlns:mc="http://schemas.openxmlformats.org/markup-compatibility/2006">
      <mc:Choice Requires="x14">
        <oleObject progId="Equation.DSMT4" shapeId="26642" r:id="rId13">
          <objectPr defaultSize="0" autoPict="0" r:id="rId5">
            <anchor moveWithCells="1" sizeWithCells="1">
              <from>
                <xdr:col>0</xdr:col>
                <xdr:colOff>695325</xdr:colOff>
                <xdr:row>161</xdr:row>
                <xdr:rowOff>152400</xdr:rowOff>
              </from>
              <to>
                <xdr:col>2</xdr:col>
                <xdr:colOff>762000</xdr:colOff>
                <xdr:row>165</xdr:row>
                <xdr:rowOff>95250</xdr:rowOff>
              </to>
            </anchor>
          </objectPr>
        </oleObject>
      </mc:Choice>
      <mc:Fallback>
        <oleObject progId="Equation.DSMT4" shapeId="26642" r:id="rId13"/>
      </mc:Fallback>
    </mc:AlternateContent>
    <mc:AlternateContent xmlns:mc="http://schemas.openxmlformats.org/markup-compatibility/2006">
      <mc:Choice Requires="x14">
        <oleObject progId="Equation.DSMT4" shapeId="26643" r:id="rId14">
          <objectPr defaultSize="0" autoPict="0" r:id="rId7">
            <anchor moveWithCells="1" sizeWithCells="1">
              <from>
                <xdr:col>5</xdr:col>
                <xdr:colOff>390525</xdr:colOff>
                <xdr:row>157</xdr:row>
                <xdr:rowOff>0</xdr:rowOff>
              </from>
              <to>
                <xdr:col>14</xdr:col>
                <xdr:colOff>714375</xdr:colOff>
                <xdr:row>160</xdr:row>
                <xdr:rowOff>85725</xdr:rowOff>
              </to>
            </anchor>
          </objectPr>
        </oleObject>
      </mc:Choice>
      <mc:Fallback>
        <oleObject progId="Equation.DSMT4" shapeId="26643" r:id="rId14"/>
      </mc:Fallback>
    </mc:AlternateContent>
    <mc:AlternateContent xmlns:mc="http://schemas.openxmlformats.org/markup-compatibility/2006">
      <mc:Choice Requires="x14">
        <oleObject progId="Equation.DSMT4" shapeId="26644" r:id="rId15">
          <objectPr defaultSize="0" autoPict="0" r:id="rId9">
            <anchor moveWithCells="1" sizeWithCells="1">
              <from>
                <xdr:col>12</xdr:col>
                <xdr:colOff>752475</xdr:colOff>
                <xdr:row>198</xdr:row>
                <xdr:rowOff>104775</xdr:rowOff>
              </from>
              <to>
                <xdr:col>20</xdr:col>
                <xdr:colOff>571500</xdr:colOff>
                <xdr:row>202</xdr:row>
                <xdr:rowOff>38100</xdr:rowOff>
              </to>
            </anchor>
          </objectPr>
        </oleObject>
      </mc:Choice>
      <mc:Fallback>
        <oleObject progId="Equation.DSMT4" shapeId="26644" r:id="rId15"/>
      </mc:Fallback>
    </mc:AlternateContent>
    <mc:AlternateContent xmlns:mc="http://schemas.openxmlformats.org/markup-compatibility/2006">
      <mc:Choice Requires="x14">
        <oleObject progId="Equation.DSMT4" shapeId="26645" r:id="rId16">
          <objectPr defaultSize="0" autoPict="0" r:id="rId17">
            <anchor moveWithCells="1" sizeWithCells="1">
              <from>
                <xdr:col>0</xdr:col>
                <xdr:colOff>304800</xdr:colOff>
                <xdr:row>55</xdr:row>
                <xdr:rowOff>161925</xdr:rowOff>
              </from>
              <to>
                <xdr:col>7</xdr:col>
                <xdr:colOff>314325</xdr:colOff>
                <xdr:row>59</xdr:row>
                <xdr:rowOff>133350</xdr:rowOff>
              </to>
            </anchor>
          </objectPr>
        </oleObject>
      </mc:Choice>
      <mc:Fallback>
        <oleObject progId="Equation.DSMT4" shapeId="26645" r:id="rId16"/>
      </mc:Fallback>
    </mc:AlternateContent>
    <mc:AlternateContent xmlns:mc="http://schemas.openxmlformats.org/markup-compatibility/2006">
      <mc:Choice Requires="x14">
        <oleObject progId="Equation.DSMT4" shapeId="26646" r:id="rId18">
          <objectPr defaultSize="0" autoPict="0" r:id="rId17">
            <anchor moveWithCells="1" sizeWithCells="1">
              <from>
                <xdr:col>1</xdr:col>
                <xdr:colOff>209550</xdr:colOff>
                <xdr:row>119</xdr:row>
                <xdr:rowOff>152400</xdr:rowOff>
              </from>
              <to>
                <xdr:col>8</xdr:col>
                <xdr:colOff>85725</xdr:colOff>
                <xdr:row>123</xdr:row>
                <xdr:rowOff>123825</xdr:rowOff>
              </to>
            </anchor>
          </objectPr>
        </oleObject>
      </mc:Choice>
      <mc:Fallback>
        <oleObject progId="Equation.DSMT4" shapeId="26646" r:id="rId18"/>
      </mc:Fallback>
    </mc:AlternateContent>
    <mc:AlternateContent xmlns:mc="http://schemas.openxmlformats.org/markup-compatibility/2006">
      <mc:Choice Requires="x14">
        <oleObject progId="Equation.DSMT4" shapeId="26647" r:id="rId19">
          <objectPr defaultSize="0" autoPict="0" r:id="rId17">
            <anchor moveWithCells="1" sizeWithCells="1">
              <from>
                <xdr:col>2</xdr:col>
                <xdr:colOff>209550</xdr:colOff>
                <xdr:row>198</xdr:row>
                <xdr:rowOff>152400</xdr:rowOff>
              </from>
              <to>
                <xdr:col>9</xdr:col>
                <xdr:colOff>209550</xdr:colOff>
                <xdr:row>202</xdr:row>
                <xdr:rowOff>123825</xdr:rowOff>
              </to>
            </anchor>
          </objectPr>
        </oleObject>
      </mc:Choice>
      <mc:Fallback>
        <oleObject progId="Equation.DSMT4" shapeId="26647" r:id="rId1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342"/>
  <sheetViews>
    <sheetView workbookViewId="0">
      <selection activeCell="O212" sqref="O212"/>
    </sheetView>
  </sheetViews>
  <sheetFormatPr baseColWidth="10" defaultRowHeight="15" x14ac:dyDescent="0.25"/>
  <cols>
    <col min="1" max="1" width="12.7109375" style="3" customWidth="1"/>
    <col min="2" max="2" width="13.28515625" style="3" customWidth="1"/>
    <col min="3" max="3" width="12.28515625" style="3" customWidth="1"/>
    <col min="4" max="7" width="13.28515625" style="3" customWidth="1"/>
    <col min="8" max="8" width="14.7109375" style="3" customWidth="1"/>
    <col min="9" max="16384" width="11.42578125" style="3"/>
  </cols>
  <sheetData>
    <row r="1" spans="2:5" x14ac:dyDescent="0.25">
      <c r="B1" s="1"/>
      <c r="C1" s="2"/>
    </row>
    <row r="2" spans="2:5" ht="18.75" x14ac:dyDescent="0.25">
      <c r="B2" s="1"/>
      <c r="C2" s="5" t="s">
        <v>242</v>
      </c>
    </row>
    <row r="3" spans="2:5" ht="18.75" x14ac:dyDescent="0.25">
      <c r="B3" s="1"/>
      <c r="C3" s="5"/>
      <c r="E3" s="5" t="s">
        <v>243</v>
      </c>
    </row>
    <row r="5" spans="2:5" x14ac:dyDescent="0.25">
      <c r="B5" s="6"/>
    </row>
    <row r="12" spans="2:5" x14ac:dyDescent="0.25">
      <c r="C12" s="1"/>
    </row>
    <row r="13" spans="2:5" x14ac:dyDescent="0.25">
      <c r="C13" s="1"/>
    </row>
    <row r="14" spans="2:5" x14ac:dyDescent="0.25">
      <c r="C14" s="1"/>
    </row>
    <row r="15" spans="2:5" ht="18.75" x14ac:dyDescent="0.25">
      <c r="E15" s="5" t="s">
        <v>211</v>
      </c>
    </row>
    <row r="16" spans="2:5" ht="18.75" x14ac:dyDescent="0.25">
      <c r="E16" s="5"/>
    </row>
    <row r="17" spans="2:6" x14ac:dyDescent="0.25">
      <c r="B17" s="8"/>
      <c r="C17" s="10" t="s">
        <v>18</v>
      </c>
      <c r="D17" s="10">
        <v>10</v>
      </c>
      <c r="E17" s="8" t="s">
        <v>19</v>
      </c>
    </row>
    <row r="18" spans="2:6" x14ac:dyDescent="0.25">
      <c r="B18" s="8"/>
      <c r="C18" s="10" t="s">
        <v>21</v>
      </c>
      <c r="D18" s="10">
        <v>8</v>
      </c>
      <c r="E18" s="8" t="s">
        <v>17</v>
      </c>
    </row>
    <row r="19" spans="2:6" ht="18.75" x14ac:dyDescent="0.25">
      <c r="C19" s="3" t="s">
        <v>181</v>
      </c>
      <c r="D19" s="17">
        <v>0.02</v>
      </c>
      <c r="E19" s="5"/>
    </row>
    <row r="20" spans="2:6" ht="18.75" x14ac:dyDescent="0.25">
      <c r="C20" s="15" t="s">
        <v>96</v>
      </c>
      <c r="D20" s="10">
        <v>-3</v>
      </c>
      <c r="E20" s="5"/>
    </row>
    <row r="21" spans="2:6" x14ac:dyDescent="0.25">
      <c r="C21" s="15"/>
      <c r="D21" s="16"/>
    </row>
    <row r="22" spans="2:6" ht="18.75" x14ac:dyDescent="0.25">
      <c r="C22" s="15"/>
      <c r="D22" s="17">
        <f>SQRT(-D20/(1+D20*D19))</f>
        <v>1.7864740025262411</v>
      </c>
      <c r="E22" s="5"/>
    </row>
    <row r="26" spans="2:6" x14ac:dyDescent="0.25">
      <c r="C26" s="4" t="s">
        <v>16</v>
      </c>
      <c r="D26" s="7" t="s">
        <v>20</v>
      </c>
    </row>
    <row r="27" spans="2:6" x14ac:dyDescent="0.25">
      <c r="B27" s="9" t="s">
        <v>11</v>
      </c>
      <c r="C27" s="8">
        <v>0</v>
      </c>
      <c r="D27" s="8">
        <f>(1-COS($D$22*C27/$D$18)+(COS($D$22)-1)/SIN($D$22)*SIN($D$22*C27/$D$18))*$D$17*$D$18*$D$18/$D$20</f>
        <v>0</v>
      </c>
      <c r="E27" s="3" t="s">
        <v>8</v>
      </c>
    </row>
    <row r="28" spans="2:6" x14ac:dyDescent="0.25">
      <c r="B28" s="9" t="s">
        <v>12</v>
      </c>
      <c r="C28" s="8">
        <v>1</v>
      </c>
      <c r="D28" s="8">
        <f t="shared" ref="D28:D31" si="0">(1-COS($D$22*C28/$D$18)+(COS($D$22)-1)/SIN($D$22)*SIN($D$22*C28/$D$18))*$D$17*$D$18*$D$18/$D$20</f>
        <v>53.418354660121956</v>
      </c>
      <c r="E28" s="3" t="s">
        <v>8</v>
      </c>
    </row>
    <row r="29" spans="2:6" x14ac:dyDescent="0.25">
      <c r="B29" s="9" t="s">
        <v>13</v>
      </c>
      <c r="C29" s="8">
        <v>2</v>
      </c>
      <c r="D29" s="8">
        <f t="shared" si="0"/>
        <v>93.589783475141118</v>
      </c>
      <c r="E29" s="3" t="s">
        <v>8</v>
      </c>
    </row>
    <row r="30" spans="2:6" x14ac:dyDescent="0.25">
      <c r="B30" s="9" t="s">
        <v>14</v>
      </c>
      <c r="C30" s="8">
        <v>3</v>
      </c>
      <c r="D30" s="8">
        <f>(1-COS($D$22*C30/$D$18)+(COS($D$22)-1)/SIN($D$22)*SIN($D$22*C30/$D$18))*$D$17*$D$18*$D$18/$D$20</f>
        <v>118.51936771518065</v>
      </c>
      <c r="E30" s="3" t="s">
        <v>8</v>
      </c>
    </row>
    <row r="31" spans="2:6" x14ac:dyDescent="0.25">
      <c r="B31" s="9" t="s">
        <v>15</v>
      </c>
      <c r="C31" s="8">
        <v>4</v>
      </c>
      <c r="D31" s="8">
        <f t="shared" si="0"/>
        <v>126.96910076719472</v>
      </c>
      <c r="E31" s="3" t="s">
        <v>8</v>
      </c>
    </row>
    <row r="32" spans="2:6" x14ac:dyDescent="0.25">
      <c r="B32" s="9"/>
      <c r="C32" s="8"/>
      <c r="D32" s="8"/>
      <c r="E32" s="8"/>
      <c r="F32" s="8"/>
    </row>
    <row r="33" spans="2:7" x14ac:dyDescent="0.25">
      <c r="B33" s="1"/>
    </row>
    <row r="34" spans="2:7" x14ac:dyDescent="0.25">
      <c r="B34" s="1"/>
    </row>
    <row r="35" spans="2:7" x14ac:dyDescent="0.25">
      <c r="C35" s="7"/>
    </row>
    <row r="36" spans="2:7" ht="18.75" x14ac:dyDescent="0.3">
      <c r="B36" s="1"/>
      <c r="D36" s="21" t="s">
        <v>222</v>
      </c>
    </row>
    <row r="37" spans="2:7" ht="18.75" x14ac:dyDescent="0.25">
      <c r="B37" s="1"/>
      <c r="D37" s="5" t="s">
        <v>215</v>
      </c>
    </row>
    <row r="38" spans="2:7" x14ac:dyDescent="0.25">
      <c r="B38" s="1"/>
    </row>
    <row r="39" spans="2:7" x14ac:dyDescent="0.25">
      <c r="C39" s="10" t="s">
        <v>18</v>
      </c>
      <c r="D39" s="10">
        <f>D17</f>
        <v>10</v>
      </c>
      <c r="E39" s="8" t="s">
        <v>19</v>
      </c>
    </row>
    <row r="40" spans="2:7" x14ac:dyDescent="0.25">
      <c r="B40" s="18"/>
      <c r="C40" s="10" t="s">
        <v>22</v>
      </c>
      <c r="D40" s="10">
        <f>D18/8</f>
        <v>1</v>
      </c>
      <c r="E40" s="8" t="s">
        <v>17</v>
      </c>
      <c r="G40" s="18" t="s">
        <v>124</v>
      </c>
    </row>
    <row r="41" spans="2:7" ht="18.75" x14ac:dyDescent="0.25">
      <c r="B41" s="19"/>
      <c r="C41" s="3" t="s">
        <v>181</v>
      </c>
      <c r="D41" s="17">
        <f>D19</f>
        <v>0.02</v>
      </c>
      <c r="E41" s="5"/>
    </row>
    <row r="42" spans="2:7" x14ac:dyDescent="0.25">
      <c r="B42" s="19"/>
      <c r="C42" s="19"/>
      <c r="D42" s="19"/>
      <c r="E42" s="19"/>
      <c r="F42" s="19"/>
    </row>
    <row r="43" spans="2:7" ht="18" x14ac:dyDescent="0.25">
      <c r="B43" s="19"/>
      <c r="C43" s="9" t="s">
        <v>182</v>
      </c>
      <c r="D43" s="19">
        <f>D40/D18</f>
        <v>0.125</v>
      </c>
      <c r="E43" s="19"/>
      <c r="F43" s="19"/>
    </row>
    <row r="45" spans="2:7" x14ac:dyDescent="0.25">
      <c r="C45" s="15" t="s">
        <v>96</v>
      </c>
      <c r="D45" s="10">
        <f>D20</f>
        <v>-3</v>
      </c>
    </row>
    <row r="47" spans="2:7" x14ac:dyDescent="0.25">
      <c r="C47" s="18"/>
      <c r="D47" s="20"/>
      <c r="E47" s="19"/>
      <c r="F47" s="19"/>
    </row>
    <row r="48" spans="2:7" x14ac:dyDescent="0.25">
      <c r="C48" s="18"/>
      <c r="D48" s="3">
        <f>D20*D43*D43</f>
        <v>-4.6875E-2</v>
      </c>
      <c r="E48" s="19"/>
      <c r="F48" s="19"/>
    </row>
    <row r="49" spans="1:25" x14ac:dyDescent="0.25">
      <c r="C49" s="18"/>
      <c r="D49" s="20"/>
      <c r="E49" s="19"/>
      <c r="F49" s="19"/>
    </row>
    <row r="50" spans="1:25" x14ac:dyDescent="0.25">
      <c r="C50" s="18"/>
      <c r="D50" s="20"/>
      <c r="E50" s="19"/>
      <c r="F50" s="19"/>
    </row>
    <row r="51" spans="1:25" x14ac:dyDescent="0.25">
      <c r="C51" s="19"/>
      <c r="D51" s="20"/>
      <c r="E51" s="19"/>
      <c r="F51" s="19"/>
    </row>
    <row r="52" spans="1:25" x14ac:dyDescent="0.25">
      <c r="B52" s="4" t="s">
        <v>0</v>
      </c>
      <c r="C52" s="4" t="s">
        <v>150</v>
      </c>
      <c r="D52" s="4" t="s">
        <v>1</v>
      </c>
      <c r="E52" s="4" t="s">
        <v>151</v>
      </c>
      <c r="F52" s="4" t="s">
        <v>2</v>
      </c>
      <c r="G52" s="4" t="s">
        <v>152</v>
      </c>
      <c r="H52" s="4" t="s">
        <v>3</v>
      </c>
      <c r="I52" s="4" t="s">
        <v>153</v>
      </c>
      <c r="J52" s="4" t="s">
        <v>4</v>
      </c>
      <c r="K52" s="4" t="s">
        <v>154</v>
      </c>
      <c r="L52" s="4" t="s">
        <v>5</v>
      </c>
      <c r="M52" s="4" t="s">
        <v>155</v>
      </c>
      <c r="N52" s="4" t="s">
        <v>6</v>
      </c>
      <c r="O52" s="4" t="s">
        <v>156</v>
      </c>
      <c r="P52" s="4" t="s">
        <v>7</v>
      </c>
      <c r="Q52" s="4" t="s">
        <v>157</v>
      </c>
      <c r="R52" s="4" t="s">
        <v>50</v>
      </c>
      <c r="S52" s="4" t="s">
        <v>158</v>
      </c>
      <c r="T52" s="4" t="s">
        <v>51</v>
      </c>
      <c r="U52" s="4" t="s">
        <v>159</v>
      </c>
      <c r="V52" s="4" t="s">
        <v>52</v>
      </c>
      <c r="W52" s="4" t="s">
        <v>160</v>
      </c>
    </row>
    <row r="53" spans="1:25" x14ac:dyDescent="0.25">
      <c r="A53" s="3" t="s">
        <v>23</v>
      </c>
      <c r="B53" s="8">
        <f>$D$48</f>
        <v>-4.6875E-2</v>
      </c>
      <c r="C53" s="8">
        <v>1</v>
      </c>
      <c r="D53" s="8">
        <f>-2*$D$48</f>
        <v>9.375E-2</v>
      </c>
      <c r="E53" s="8">
        <v>-2</v>
      </c>
      <c r="F53" s="8">
        <f>$D$48</f>
        <v>-4.6875E-2</v>
      </c>
      <c r="G53" s="8">
        <v>1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Y53" s="8">
        <f>-$D$39*$D$40*$D$40*$D$40*$D$40</f>
        <v>-10</v>
      </c>
    </row>
    <row r="54" spans="1:25" x14ac:dyDescent="0.25">
      <c r="A54" s="3" t="s">
        <v>24</v>
      </c>
      <c r="B54" s="8">
        <v>1</v>
      </c>
      <c r="C54" s="8">
        <f>-$D$41/$D$43/$D$43*(1)</f>
        <v>-1.28</v>
      </c>
      <c r="D54" s="8">
        <v>-2</v>
      </c>
      <c r="E54" s="8">
        <f>-$D$41/$D$43/$D$43*(-2)+1</f>
        <v>3.56</v>
      </c>
      <c r="F54" s="8">
        <v>1</v>
      </c>
      <c r="G54" s="8">
        <f>-$D$41/$D$43/$D$43*(1)</f>
        <v>-1.28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Y54" s="8">
        <f t="shared" ref="Y54:Y70" si="1">-$D$39*$D$40*$D$40*$D$40*$D$40</f>
        <v>-10</v>
      </c>
    </row>
    <row r="55" spans="1:25" x14ac:dyDescent="0.25">
      <c r="A55" s="3" t="s">
        <v>25</v>
      </c>
      <c r="B55" s="8">
        <v>0</v>
      </c>
      <c r="C55" s="8">
        <v>0</v>
      </c>
      <c r="D55" s="8">
        <f>$D$48</f>
        <v>-4.6875E-2</v>
      </c>
      <c r="E55" s="8">
        <v>1</v>
      </c>
      <c r="F55" s="8">
        <f>-2*$D$48</f>
        <v>9.375E-2</v>
      </c>
      <c r="G55" s="8">
        <v>-2</v>
      </c>
      <c r="H55" s="8">
        <f>$D$48</f>
        <v>-4.6875E-2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Y55" s="8">
        <f t="shared" si="1"/>
        <v>-10</v>
      </c>
    </row>
    <row r="56" spans="1:25" x14ac:dyDescent="0.25">
      <c r="A56" s="3" t="s">
        <v>26</v>
      </c>
      <c r="B56" s="8">
        <v>0</v>
      </c>
      <c r="C56" s="8">
        <v>0</v>
      </c>
      <c r="D56" s="8">
        <v>1</v>
      </c>
      <c r="E56" s="8">
        <f>-$D$41/$D$43/$D$43*(1)</f>
        <v>-1.28</v>
      </c>
      <c r="F56" s="8">
        <v>-2</v>
      </c>
      <c r="G56" s="8">
        <f>-$D$41/$D$43/$D$43*(-2)+1</f>
        <v>3.56</v>
      </c>
      <c r="H56" s="8">
        <v>1</v>
      </c>
      <c r="I56" s="8">
        <f>-$D$41/$D$43/$D$43*(1)</f>
        <v>-1.28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Y56" s="8">
        <f t="shared" si="1"/>
        <v>-10</v>
      </c>
    </row>
    <row r="57" spans="1:25" x14ac:dyDescent="0.25">
      <c r="A57" s="3" t="s">
        <v>27</v>
      </c>
      <c r="B57" s="8">
        <v>0</v>
      </c>
      <c r="C57" s="8">
        <v>0</v>
      </c>
      <c r="D57" s="8">
        <v>0</v>
      </c>
      <c r="E57" s="8">
        <v>0</v>
      </c>
      <c r="F57" s="8">
        <f>$D$48</f>
        <v>-4.6875E-2</v>
      </c>
      <c r="G57" s="8">
        <v>1</v>
      </c>
      <c r="H57" s="8">
        <f>-2*$D$48</f>
        <v>9.375E-2</v>
      </c>
      <c r="I57" s="8">
        <v>-2</v>
      </c>
      <c r="J57" s="8">
        <f>$D$48</f>
        <v>-4.6875E-2</v>
      </c>
      <c r="K57" s="8">
        <v>1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Y57" s="8">
        <f t="shared" si="1"/>
        <v>-10</v>
      </c>
    </row>
    <row r="58" spans="1:25" x14ac:dyDescent="0.25">
      <c r="A58" s="3" t="s">
        <v>28</v>
      </c>
      <c r="B58" s="8">
        <v>0</v>
      </c>
      <c r="C58" s="8">
        <v>0</v>
      </c>
      <c r="D58" s="8">
        <v>0</v>
      </c>
      <c r="E58" s="8">
        <v>0</v>
      </c>
      <c r="F58" s="8">
        <v>1</v>
      </c>
      <c r="G58" s="8">
        <f>-$D$41/$D$43/$D$43*(1)</f>
        <v>-1.28</v>
      </c>
      <c r="H58" s="8">
        <v>-2</v>
      </c>
      <c r="I58" s="8">
        <f>-$D$41/$D$43/$D$43*(-2)+1</f>
        <v>3.56</v>
      </c>
      <c r="J58" s="8">
        <v>1</v>
      </c>
      <c r="K58" s="8">
        <f>-$D$41/$D$43/$D$43*(1)</f>
        <v>-1.28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Y58" s="8">
        <f t="shared" si="1"/>
        <v>-10</v>
      </c>
    </row>
    <row r="59" spans="1:25" x14ac:dyDescent="0.25">
      <c r="A59" s="3" t="s">
        <v>29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f>$D$48</f>
        <v>-4.6875E-2</v>
      </c>
      <c r="I59" s="8">
        <v>1</v>
      </c>
      <c r="J59" s="8">
        <f>-2*$D$48</f>
        <v>9.375E-2</v>
      </c>
      <c r="K59" s="8">
        <v>-2</v>
      </c>
      <c r="L59" s="8">
        <f>$D$48</f>
        <v>-4.6875E-2</v>
      </c>
      <c r="M59" s="8">
        <v>1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Y59" s="8">
        <f t="shared" si="1"/>
        <v>-10</v>
      </c>
    </row>
    <row r="60" spans="1:25" x14ac:dyDescent="0.25">
      <c r="A60" s="3" t="s">
        <v>30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1</v>
      </c>
      <c r="I60" s="8">
        <f>-$D$41/$D$43/$D$43*(1)</f>
        <v>-1.28</v>
      </c>
      <c r="J60" s="8">
        <v>-2</v>
      </c>
      <c r="K60" s="8">
        <f>-$D$41/$D$43/$D$43*(-2)+1</f>
        <v>3.56</v>
      </c>
      <c r="L60" s="8">
        <v>1</v>
      </c>
      <c r="M60" s="8">
        <f>-$D$41/$D$43/$D$43*(1)</f>
        <v>-1.28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Y60" s="8">
        <f t="shared" si="1"/>
        <v>-10</v>
      </c>
    </row>
    <row r="61" spans="1:25" x14ac:dyDescent="0.25">
      <c r="A61" s="3" t="s">
        <v>31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f>$D$48</f>
        <v>-4.6875E-2</v>
      </c>
      <c r="K61" s="8">
        <v>1</v>
      </c>
      <c r="L61" s="8">
        <f>-2*$D$48</f>
        <v>9.375E-2</v>
      </c>
      <c r="M61" s="8">
        <v>-2</v>
      </c>
      <c r="N61" s="8">
        <f>$D$48</f>
        <v>-4.6875E-2</v>
      </c>
      <c r="O61" s="8">
        <v>1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Y61" s="8">
        <f t="shared" si="1"/>
        <v>-10</v>
      </c>
    </row>
    <row r="62" spans="1:25" x14ac:dyDescent="0.25">
      <c r="A62" s="3" t="s">
        <v>32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1</v>
      </c>
      <c r="K62" s="8">
        <f>-$D$41/$D$43/$D$43*(1)</f>
        <v>-1.28</v>
      </c>
      <c r="L62" s="8">
        <v>-2</v>
      </c>
      <c r="M62" s="8">
        <f>-$D$41/$D$43/$D$43*(-2)+1</f>
        <v>3.56</v>
      </c>
      <c r="N62" s="8">
        <v>1</v>
      </c>
      <c r="O62" s="8">
        <f>-$D$41/$D$43/$D$43*(1)</f>
        <v>-1.28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Y62" s="8">
        <f t="shared" si="1"/>
        <v>-10</v>
      </c>
    </row>
    <row r="63" spans="1:25" x14ac:dyDescent="0.25">
      <c r="A63" s="3" t="s">
        <v>40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f>$D$48</f>
        <v>-4.6875E-2</v>
      </c>
      <c r="M63" s="8">
        <v>1</v>
      </c>
      <c r="N63" s="8">
        <f>-2*$D$48</f>
        <v>9.375E-2</v>
      </c>
      <c r="O63" s="8">
        <v>-2</v>
      </c>
      <c r="P63" s="8">
        <f>$D$48</f>
        <v>-4.6875E-2</v>
      </c>
      <c r="Q63" s="8">
        <v>1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Y63" s="8">
        <f t="shared" si="1"/>
        <v>-10</v>
      </c>
    </row>
    <row r="64" spans="1:25" x14ac:dyDescent="0.25">
      <c r="A64" s="3" t="s">
        <v>41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1</v>
      </c>
      <c r="M64" s="8">
        <f>-$D$41/$D$43/$D$43*(1)</f>
        <v>-1.28</v>
      </c>
      <c r="N64" s="8">
        <v>-2</v>
      </c>
      <c r="O64" s="8">
        <f>-$D$41/$D$43/$D$43*(-2)+1</f>
        <v>3.56</v>
      </c>
      <c r="P64" s="8">
        <v>1</v>
      </c>
      <c r="Q64" s="8">
        <f>-$D$41/$D$43/$D$43*(1)</f>
        <v>-1.28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Y64" s="8">
        <f t="shared" si="1"/>
        <v>-10</v>
      </c>
    </row>
    <row r="65" spans="1:25" x14ac:dyDescent="0.25">
      <c r="A65" s="3" t="s">
        <v>42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f>$D$48</f>
        <v>-4.6875E-2</v>
      </c>
      <c r="O65" s="8">
        <v>1</v>
      </c>
      <c r="P65" s="8">
        <f>-2*$D$48</f>
        <v>9.375E-2</v>
      </c>
      <c r="Q65" s="8">
        <v>-2</v>
      </c>
      <c r="R65" s="8">
        <f>$D$48</f>
        <v>-4.6875E-2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Y65" s="8">
        <f t="shared" si="1"/>
        <v>-10</v>
      </c>
    </row>
    <row r="66" spans="1:25" x14ac:dyDescent="0.25">
      <c r="A66" s="3" t="s">
        <v>43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1</v>
      </c>
      <c r="O66" s="8">
        <f>-$D$41/$D$43/$D$43*(1)</f>
        <v>-1.28</v>
      </c>
      <c r="P66" s="8">
        <v>-2</v>
      </c>
      <c r="Q66" s="8">
        <f>-$D$41/$D$43/$D$43*(-2)+1</f>
        <v>3.56</v>
      </c>
      <c r="R66" s="8">
        <v>1</v>
      </c>
      <c r="S66" s="8">
        <f>-$D$41/$D$43/$D$43*(1)</f>
        <v>-1.28</v>
      </c>
      <c r="T66" s="8">
        <v>0</v>
      </c>
      <c r="U66" s="8">
        <v>0</v>
      </c>
      <c r="V66" s="8">
        <v>0</v>
      </c>
      <c r="W66" s="8">
        <v>0</v>
      </c>
      <c r="Y66" s="8">
        <f t="shared" si="1"/>
        <v>-10</v>
      </c>
    </row>
    <row r="67" spans="1:25" x14ac:dyDescent="0.25">
      <c r="A67" s="3" t="s">
        <v>44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f>$D$48</f>
        <v>-4.6875E-2</v>
      </c>
      <c r="Q67" s="8">
        <v>1</v>
      </c>
      <c r="R67" s="8">
        <f>-2*$D$48</f>
        <v>9.375E-2</v>
      </c>
      <c r="S67" s="8">
        <v>-2</v>
      </c>
      <c r="T67" s="8">
        <f>$D$48</f>
        <v>-4.6875E-2</v>
      </c>
      <c r="U67" s="8">
        <v>1</v>
      </c>
      <c r="V67" s="8">
        <v>0</v>
      </c>
      <c r="W67" s="8">
        <v>0</v>
      </c>
      <c r="Y67" s="8">
        <f t="shared" si="1"/>
        <v>-10</v>
      </c>
    </row>
    <row r="68" spans="1:25" x14ac:dyDescent="0.25">
      <c r="A68" s="3" t="s">
        <v>45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f>-$D$41/$D$43/$D$43*(1)</f>
        <v>-1.28</v>
      </c>
      <c r="R68" s="8">
        <v>-2</v>
      </c>
      <c r="S68" s="8">
        <f>-$D$41/$D$43/$D$43*(-2)+1</f>
        <v>3.56</v>
      </c>
      <c r="T68" s="8">
        <v>1</v>
      </c>
      <c r="U68" s="8">
        <f>-$D$41/$D$43/$D$43*(1)</f>
        <v>-1.28</v>
      </c>
      <c r="V68" s="8">
        <v>0</v>
      </c>
      <c r="W68" s="8">
        <v>0</v>
      </c>
      <c r="Y68" s="8">
        <f t="shared" si="1"/>
        <v>-10</v>
      </c>
    </row>
    <row r="69" spans="1:25" x14ac:dyDescent="0.25">
      <c r="A69" s="3" t="s">
        <v>46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f>$D$48</f>
        <v>-4.6875E-2</v>
      </c>
      <c r="S69" s="8">
        <v>1</v>
      </c>
      <c r="T69" s="8">
        <f>-2*$D$48</f>
        <v>9.375E-2</v>
      </c>
      <c r="U69" s="8">
        <v>-2</v>
      </c>
      <c r="V69" s="8">
        <f>$D$48</f>
        <v>-4.6875E-2</v>
      </c>
      <c r="W69" s="8">
        <v>1</v>
      </c>
      <c r="Y69" s="8">
        <f t="shared" si="1"/>
        <v>-10</v>
      </c>
    </row>
    <row r="70" spans="1:25" x14ac:dyDescent="0.25">
      <c r="A70" s="3" t="s">
        <v>47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</v>
      </c>
      <c r="S70" s="8">
        <f>-$D$41/$D$43/$D$43*(1)</f>
        <v>-1.28</v>
      </c>
      <c r="T70" s="8">
        <v>-2</v>
      </c>
      <c r="U70" s="8">
        <f>-$D$41/$D$43/$D$43*(-2)+1</f>
        <v>3.56</v>
      </c>
      <c r="V70" s="8">
        <v>1</v>
      </c>
      <c r="W70" s="8">
        <f>-$D$41/$D$43/$D$43*(1)</f>
        <v>-1.28</v>
      </c>
      <c r="Y70" s="8">
        <f t="shared" si="1"/>
        <v>-10</v>
      </c>
    </row>
    <row r="71" spans="1:25" x14ac:dyDescent="0.25">
      <c r="A71" s="3" t="s">
        <v>146</v>
      </c>
      <c r="B71" s="8">
        <v>0</v>
      </c>
      <c r="C71" s="8">
        <v>0</v>
      </c>
      <c r="D71" s="8">
        <v>1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Y71" s="8">
        <v>0</v>
      </c>
    </row>
    <row r="72" spans="1:25" x14ac:dyDescent="0.25">
      <c r="A72" s="3" t="s">
        <v>147</v>
      </c>
      <c r="B72" s="8">
        <f>-1/2</f>
        <v>-0.5</v>
      </c>
      <c r="C72" s="8">
        <f>D41/2/D43/D43</f>
        <v>0.64</v>
      </c>
      <c r="D72" s="8">
        <v>0</v>
      </c>
      <c r="E72" s="8">
        <v>0</v>
      </c>
      <c r="F72" s="8">
        <f>1/2</f>
        <v>0.5</v>
      </c>
      <c r="G72" s="8">
        <f>-D41/2/D43/D43</f>
        <v>-0.64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Y72" s="8">
        <v>0</v>
      </c>
    </row>
    <row r="73" spans="1:25" x14ac:dyDescent="0.25">
      <c r="A73" s="3" t="s">
        <v>148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Y73" s="8">
        <v>0</v>
      </c>
    </row>
    <row r="74" spans="1:25" x14ac:dyDescent="0.25">
      <c r="A74" s="3" t="s">
        <v>149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Y74" s="8">
        <v>0</v>
      </c>
    </row>
    <row r="75" spans="1:25" x14ac:dyDescent="0.2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Y75" s="8"/>
    </row>
    <row r="76" spans="1:25" x14ac:dyDescent="0.2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Y76" s="8"/>
    </row>
    <row r="77" spans="1:25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Y77" s="8"/>
    </row>
    <row r="78" spans="1:25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Y78" s="8"/>
    </row>
    <row r="79" spans="1:25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P79" s="8"/>
      <c r="W79" s="8"/>
    </row>
    <row r="80" spans="1:25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8"/>
    </row>
    <row r="81" spans="3:12" x14ac:dyDescent="0.25">
      <c r="C81" s="7" t="str">
        <f t="array" ref="C81:C102">TRANSPOSE(B52:W52)</f>
        <v>W0</v>
      </c>
      <c r="D81" s="8">
        <f t="array" ref="D81:D102">MMULT(MINVERSE(B53:W74),Y53:Y74)</f>
        <v>-28.383356528988461</v>
      </c>
      <c r="E81" s="7"/>
      <c r="F81" s="7"/>
      <c r="G81" s="18" t="s">
        <v>10</v>
      </c>
      <c r="H81" s="7"/>
      <c r="I81" s="7"/>
      <c r="K81" s="7"/>
      <c r="L81" s="8"/>
    </row>
    <row r="82" spans="3:12" x14ac:dyDescent="0.25">
      <c r="C82" s="7" t="str">
        <v>h²M0</v>
      </c>
      <c r="D82" s="8">
        <v>-165.18223592728054</v>
      </c>
      <c r="E82" s="7"/>
      <c r="F82" s="7" t="s">
        <v>69</v>
      </c>
      <c r="G82" s="7"/>
      <c r="H82" s="4" t="s">
        <v>70</v>
      </c>
      <c r="I82" s="4" t="s">
        <v>97</v>
      </c>
      <c r="J82" s="12" t="s">
        <v>75</v>
      </c>
      <c r="K82" s="7"/>
      <c r="L82" s="8"/>
    </row>
    <row r="83" spans="3:12" x14ac:dyDescent="0.25">
      <c r="C83" s="7" t="str">
        <v>W1</v>
      </c>
      <c r="D83" s="8">
        <v>-4.3715031594615539E-15</v>
      </c>
      <c r="E83" s="7"/>
      <c r="F83" s="8">
        <v>0</v>
      </c>
      <c r="G83" s="7" t="s">
        <v>35</v>
      </c>
      <c r="H83" s="8">
        <f>D84/$D$40/$D$40</f>
        <v>-105.6460143022082</v>
      </c>
      <c r="I83" s="8">
        <f>D27</f>
        <v>0</v>
      </c>
      <c r="J83" s="8">
        <f>(H83-I83)/H83*100</f>
        <v>100</v>
      </c>
      <c r="K83" s="7"/>
      <c r="L83" s="8"/>
    </row>
    <row r="84" spans="3:12" x14ac:dyDescent="0.25">
      <c r="C84" s="7" t="str">
        <v>h²M1</v>
      </c>
      <c r="D84" s="8">
        <v>-105.6460143022082</v>
      </c>
      <c r="E84" s="7"/>
      <c r="F84" s="8">
        <v>1</v>
      </c>
      <c r="G84" s="7" t="s">
        <v>36</v>
      </c>
      <c r="H84" s="8">
        <f>D86/$D$40/$D$40</f>
        <v>-51.978508719246534</v>
      </c>
      <c r="I84" s="8">
        <f>D28</f>
        <v>53.418354660121956</v>
      </c>
      <c r="J84" s="8">
        <f t="shared" ref="J84:J86" si="2">(H84-I84)/H84*100</f>
        <v>202.77007935847587</v>
      </c>
      <c r="K84" s="7"/>
      <c r="L84" s="8"/>
    </row>
    <row r="85" spans="3:12" x14ac:dyDescent="0.25">
      <c r="C85" s="7" t="str">
        <v>W2</v>
      </c>
      <c r="D85" s="8">
        <v>116.51741429729508</v>
      </c>
      <c r="E85" s="7"/>
      <c r="F85" s="8">
        <v>2</v>
      </c>
      <c r="G85" s="7" t="s">
        <v>37</v>
      </c>
      <c r="H85" s="8">
        <f>D88/$D$40/$D$40</f>
        <v>-6.8559578211628107</v>
      </c>
      <c r="I85" s="8">
        <f>D29</f>
        <v>93.589783475141118</v>
      </c>
      <c r="J85" s="8">
        <f>(H85-I85)/H85*100</f>
        <v>1465.0869202586159</v>
      </c>
      <c r="K85" s="7"/>
      <c r="L85" s="8"/>
    </row>
    <row r="86" spans="3:12" x14ac:dyDescent="0.25">
      <c r="C86" s="7" t="str">
        <v>h²M2</v>
      </c>
      <c r="D86" s="8">
        <v>-51.978508719246534</v>
      </c>
      <c r="E86" s="7"/>
      <c r="F86" s="8">
        <v>3</v>
      </c>
      <c r="G86" s="7" t="s">
        <v>38</v>
      </c>
      <c r="H86" s="8">
        <f>D90/$D$40/$D$40</f>
        <v>27.471511186353887</v>
      </c>
      <c r="I86" s="8">
        <f>D30</f>
        <v>118.51936771518065</v>
      </c>
      <c r="J86" s="8">
        <f t="shared" si="2"/>
        <v>-331.42645816315195</v>
      </c>
      <c r="K86" s="7"/>
      <c r="L86" s="8"/>
    </row>
    <row r="87" spans="3:12" x14ac:dyDescent="0.25">
      <c r="C87" s="7" t="str">
        <v>W3</v>
      </c>
      <c r="D87" s="8">
        <v>264.07579531719284</v>
      </c>
      <c r="E87" s="7"/>
      <c r="F87" s="8">
        <v>4</v>
      </c>
      <c r="G87" s="7" t="s">
        <v>39</v>
      </c>
      <c r="H87" s="8">
        <f>D92/$D$40/$D$40</f>
        <v>49.292089675934065</v>
      </c>
      <c r="I87" s="8">
        <f>D31</f>
        <v>126.96910076719472</v>
      </c>
      <c r="J87" s="8">
        <f>(H87-I87)/H87*100</f>
        <v>-157.58514520674703</v>
      </c>
      <c r="K87" s="7"/>
      <c r="L87" s="8"/>
    </row>
    <row r="88" spans="3:12" x14ac:dyDescent="0.25">
      <c r="C88" s="7" t="str">
        <v>h²M3</v>
      </c>
      <c r="D88" s="8">
        <v>-6.8559578211628107</v>
      </c>
      <c r="E88" s="7"/>
      <c r="F88" s="8">
        <v>5</v>
      </c>
      <c r="G88" s="7" t="s">
        <v>53</v>
      </c>
      <c r="H88" s="8">
        <f>D94/$D$40/$D$40</f>
        <v>57.517650395770239</v>
      </c>
      <c r="I88" s="8"/>
      <c r="J88" s="8"/>
      <c r="K88" s="7"/>
      <c r="L88" s="8"/>
    </row>
    <row r="89" spans="3:12" x14ac:dyDescent="0.25">
      <c r="C89" s="7" t="str">
        <v>W4</v>
      </c>
      <c r="D89" s="8">
        <v>394.67242933832762</v>
      </c>
      <c r="E89" s="7"/>
      <c r="F89" s="8">
        <v>6</v>
      </c>
      <c r="G89" s="7" t="s">
        <v>54</v>
      </c>
      <c r="H89" s="8">
        <f>D96/$D$40/$D$40</f>
        <v>51.738009134434364</v>
      </c>
      <c r="I89" s="8"/>
      <c r="J89" s="8"/>
      <c r="K89" s="7"/>
      <c r="L89" s="8"/>
    </row>
    <row r="90" spans="3:12" x14ac:dyDescent="0.25">
      <c r="C90" s="7" t="str">
        <v>h²M4</v>
      </c>
      <c r="D90" s="8">
        <v>27.471511186353887</v>
      </c>
      <c r="F90" s="8">
        <v>7</v>
      </c>
      <c r="G90" s="7" t="s">
        <v>55</v>
      </c>
      <c r="H90" s="8">
        <f>D98/$D$40/$D$40</f>
        <v>32.241379385676538</v>
      </c>
      <c r="I90" s="8"/>
      <c r="J90" s="8"/>
      <c r="K90" s="7"/>
      <c r="L90" s="7"/>
    </row>
    <row r="91" spans="3:12" x14ac:dyDescent="0.25">
      <c r="C91" s="7" t="str">
        <v>W5</v>
      </c>
      <c r="D91" s="8">
        <v>471.78873231014984</v>
      </c>
      <c r="F91" s="8">
        <v>8</v>
      </c>
      <c r="G91" s="7" t="s">
        <v>56</v>
      </c>
      <c r="H91" s="8">
        <f>D100/$D$40/$D$40</f>
        <v>-2.6620825337960886E-15</v>
      </c>
      <c r="I91" s="8"/>
      <c r="J91" s="8"/>
    </row>
    <row r="92" spans="3:12" x14ac:dyDescent="0.25">
      <c r="C92" s="7" t="str">
        <v>h²M5</v>
      </c>
      <c r="D92" s="8">
        <v>49.292089675934065</v>
      </c>
    </row>
    <row r="93" spans="3:12" x14ac:dyDescent="0.25">
      <c r="C93" s="7" t="str">
        <v>W6</v>
      </c>
      <c r="D93" s="8">
        <v>472.21132286076562</v>
      </c>
      <c r="K93" s="7"/>
      <c r="L93" s="4"/>
    </row>
    <row r="94" spans="3:12" x14ac:dyDescent="0.25">
      <c r="C94" s="7" t="str">
        <v>h²M6</v>
      </c>
      <c r="D94" s="8">
        <v>57.517650395770239</v>
      </c>
      <c r="J94" s="8"/>
      <c r="K94" s="8"/>
      <c r="L94" s="8"/>
    </row>
    <row r="95" spans="3:12" x14ac:dyDescent="0.25">
      <c r="C95" s="7" t="str">
        <v>W7</v>
      </c>
      <c r="D95" s="8">
        <v>387.18960447971079</v>
      </c>
      <c r="J95" s="8"/>
      <c r="K95" s="8"/>
      <c r="L95" s="8"/>
    </row>
    <row r="96" spans="3:12" x14ac:dyDescent="0.25">
      <c r="C96" s="7" t="str">
        <v>h²M7</v>
      </c>
      <c r="D96" s="8">
        <v>51.738009134434364</v>
      </c>
      <c r="J96" s="8"/>
      <c r="K96" s="8"/>
      <c r="L96" s="8"/>
    </row>
    <row r="97" spans="2:12" x14ac:dyDescent="0.25">
      <c r="C97" s="7" t="str">
        <v>W8</v>
      </c>
      <c r="D97" s="8">
        <v>222.87213170032169</v>
      </c>
      <c r="J97" s="8"/>
      <c r="K97" s="8"/>
      <c r="L97" s="8"/>
    </row>
    <row r="98" spans="2:12" x14ac:dyDescent="0.25">
      <c r="C98" s="7" t="str">
        <v>h²M8</v>
      </c>
      <c r="D98" s="8">
        <v>32.241379385676538</v>
      </c>
      <c r="J98" s="8"/>
      <c r="K98" s="8"/>
      <c r="L98" s="8"/>
    </row>
    <row r="99" spans="2:12" x14ac:dyDescent="0.25">
      <c r="C99" s="7" t="str">
        <v>W9</v>
      </c>
      <c r="D99" s="8">
        <v>0</v>
      </c>
      <c r="J99" s="8"/>
      <c r="K99" s="8"/>
      <c r="L99" s="8"/>
    </row>
    <row r="100" spans="2:12" x14ac:dyDescent="0.25">
      <c r="C100" s="7" t="str">
        <v>h²M9</v>
      </c>
      <c r="D100" s="8">
        <v>-2.6620825337960886E-15</v>
      </c>
      <c r="J100" s="8"/>
      <c r="K100" s="8"/>
      <c r="L100" s="8"/>
    </row>
    <row r="101" spans="2:12" x14ac:dyDescent="0.25">
      <c r="C101" s="7" t="str">
        <v>W10</v>
      </c>
      <c r="D101" s="8">
        <v>-247.12745084925785</v>
      </c>
      <c r="J101" s="8"/>
      <c r="K101" s="8"/>
      <c r="L101" s="8"/>
    </row>
    <row r="102" spans="2:12" x14ac:dyDescent="0.25">
      <c r="C102" s="7" t="str">
        <v>h²M10</v>
      </c>
      <c r="D102" s="8">
        <v>-43.37834747078292</v>
      </c>
      <c r="J102" s="8"/>
      <c r="K102" s="8"/>
      <c r="L102" s="8"/>
    </row>
    <row r="103" spans="2:12" x14ac:dyDescent="0.25">
      <c r="C103" s="7"/>
      <c r="D103" s="8"/>
      <c r="J103" s="8"/>
      <c r="K103" s="8"/>
      <c r="L103" s="8"/>
    </row>
    <row r="104" spans="2:12" x14ac:dyDescent="0.25">
      <c r="C104" s="7"/>
      <c r="D104" s="8"/>
      <c r="J104" s="8"/>
      <c r="K104" s="8"/>
      <c r="L104" s="8"/>
    </row>
    <row r="105" spans="2:12" x14ac:dyDescent="0.25">
      <c r="B105" s="1"/>
    </row>
    <row r="106" spans="2:12" x14ac:dyDescent="0.25">
      <c r="C106" s="7"/>
    </row>
    <row r="107" spans="2:12" ht="18.75" x14ac:dyDescent="0.3">
      <c r="B107" s="1"/>
      <c r="D107" s="21" t="s">
        <v>222</v>
      </c>
    </row>
    <row r="108" spans="2:12" ht="18.75" x14ac:dyDescent="0.25">
      <c r="B108" s="1"/>
      <c r="D108" s="5" t="s">
        <v>216</v>
      </c>
    </row>
    <row r="109" spans="2:12" x14ac:dyDescent="0.25">
      <c r="B109" s="1"/>
    </row>
    <row r="110" spans="2:12" x14ac:dyDescent="0.25">
      <c r="C110" s="10" t="s">
        <v>18</v>
      </c>
      <c r="D110" s="10">
        <f>D17</f>
        <v>10</v>
      </c>
      <c r="E110" s="8" t="s">
        <v>19</v>
      </c>
    </row>
    <row r="111" spans="2:12" x14ac:dyDescent="0.25">
      <c r="B111" s="18"/>
      <c r="C111" s="10" t="s">
        <v>22</v>
      </c>
      <c r="D111" s="10">
        <f>D18/16</f>
        <v>0.5</v>
      </c>
      <c r="E111" s="8" t="s">
        <v>17</v>
      </c>
      <c r="G111" s="18" t="s">
        <v>124</v>
      </c>
    </row>
    <row r="112" spans="2:12" ht="18.75" x14ac:dyDescent="0.25">
      <c r="B112" s="19"/>
      <c r="C112" s="3" t="s">
        <v>181</v>
      </c>
      <c r="D112" s="17">
        <f>D19</f>
        <v>0.02</v>
      </c>
      <c r="E112" s="5"/>
    </row>
    <row r="113" spans="1:41" x14ac:dyDescent="0.25">
      <c r="B113" s="19"/>
      <c r="C113" s="19"/>
      <c r="D113" s="19"/>
      <c r="E113" s="19"/>
      <c r="F113" s="19"/>
    </row>
    <row r="114" spans="1:41" ht="18" x14ac:dyDescent="0.25">
      <c r="B114" s="19"/>
      <c r="C114" s="9" t="s">
        <v>182</v>
      </c>
      <c r="D114" s="19">
        <f>D111/D18</f>
        <v>6.25E-2</v>
      </c>
      <c r="E114" s="19"/>
      <c r="F114" s="19"/>
    </row>
    <row r="116" spans="1:41" x14ac:dyDescent="0.25">
      <c r="C116" s="15" t="s">
        <v>96</v>
      </c>
      <c r="D116" s="10">
        <f>D20</f>
        <v>-3</v>
      </c>
    </row>
    <row r="118" spans="1:41" x14ac:dyDescent="0.25">
      <c r="C118" s="18"/>
      <c r="D118" s="20"/>
      <c r="E118" s="19"/>
      <c r="F118" s="19"/>
    </row>
    <row r="119" spans="1:41" x14ac:dyDescent="0.25">
      <c r="C119" s="18"/>
      <c r="D119" s="3">
        <f>D20*D114*D114</f>
        <v>-1.171875E-2</v>
      </c>
      <c r="E119" s="19"/>
      <c r="F119" s="19"/>
    </row>
    <row r="120" spans="1:41" x14ac:dyDescent="0.25">
      <c r="C120" s="18"/>
      <c r="D120" s="20"/>
      <c r="E120" s="19"/>
      <c r="F120" s="19"/>
    </row>
    <row r="121" spans="1:41" x14ac:dyDescent="0.25">
      <c r="C121" s="18"/>
      <c r="D121" s="20"/>
      <c r="E121" s="19"/>
      <c r="F121" s="19"/>
    </row>
    <row r="122" spans="1:41" x14ac:dyDescent="0.25">
      <c r="C122" s="19"/>
      <c r="D122" s="20"/>
      <c r="E122" s="19"/>
      <c r="F122" s="19"/>
    </row>
    <row r="123" spans="1:41" x14ac:dyDescent="0.25">
      <c r="B123" s="4" t="s">
        <v>0</v>
      </c>
      <c r="C123" s="4" t="s">
        <v>150</v>
      </c>
      <c r="D123" s="4" t="s">
        <v>1</v>
      </c>
      <c r="E123" s="4" t="s">
        <v>151</v>
      </c>
      <c r="F123" s="4" t="s">
        <v>2</v>
      </c>
      <c r="G123" s="4" t="s">
        <v>152</v>
      </c>
      <c r="H123" s="4" t="s">
        <v>3</v>
      </c>
      <c r="I123" s="4" t="s">
        <v>153</v>
      </c>
      <c r="J123" s="4" t="s">
        <v>4</v>
      </c>
      <c r="K123" s="4" t="s">
        <v>154</v>
      </c>
      <c r="L123" s="4" t="s">
        <v>5</v>
      </c>
      <c r="M123" s="4" t="s">
        <v>155</v>
      </c>
      <c r="N123" s="4" t="s">
        <v>6</v>
      </c>
      <c r="O123" s="4" t="s">
        <v>156</v>
      </c>
      <c r="P123" s="4" t="s">
        <v>7</v>
      </c>
      <c r="Q123" s="4" t="s">
        <v>157</v>
      </c>
      <c r="R123" s="4" t="s">
        <v>50</v>
      </c>
      <c r="S123" s="4" t="s">
        <v>158</v>
      </c>
      <c r="T123" s="4" t="s">
        <v>51</v>
      </c>
      <c r="U123" s="4" t="s">
        <v>159</v>
      </c>
      <c r="V123" s="4" t="s">
        <v>52</v>
      </c>
      <c r="W123" s="4" t="s">
        <v>160</v>
      </c>
      <c r="X123" s="4" t="s">
        <v>65</v>
      </c>
      <c r="Y123" s="4" t="s">
        <v>163</v>
      </c>
      <c r="Z123" s="4" t="s">
        <v>66</v>
      </c>
      <c r="AA123" s="4" t="s">
        <v>164</v>
      </c>
      <c r="AB123" s="4" t="s">
        <v>67</v>
      </c>
      <c r="AC123" s="4" t="s">
        <v>165</v>
      </c>
      <c r="AD123" s="4" t="s">
        <v>68</v>
      </c>
      <c r="AE123" s="4" t="s">
        <v>166</v>
      </c>
      <c r="AF123" s="4" t="s">
        <v>86</v>
      </c>
      <c r="AG123" s="4" t="s">
        <v>167</v>
      </c>
      <c r="AH123" s="4" t="s">
        <v>87</v>
      </c>
      <c r="AI123" s="4" t="s">
        <v>168</v>
      </c>
      <c r="AJ123" s="4" t="s">
        <v>88</v>
      </c>
      <c r="AK123" s="4" t="s">
        <v>169</v>
      </c>
      <c r="AL123" s="4" t="s">
        <v>89</v>
      </c>
      <c r="AM123" s="4" t="s">
        <v>170</v>
      </c>
    </row>
    <row r="124" spans="1:41" x14ac:dyDescent="0.25">
      <c r="A124" s="3" t="s">
        <v>23</v>
      </c>
      <c r="B124" s="8">
        <f>$D$119</f>
        <v>-1.171875E-2</v>
      </c>
      <c r="C124" s="8">
        <v>1</v>
      </c>
      <c r="D124" s="8">
        <f>-2*$D$119</f>
        <v>2.34375E-2</v>
      </c>
      <c r="E124" s="8">
        <v>-2</v>
      </c>
      <c r="F124" s="8">
        <f>$D$119</f>
        <v>-1.171875E-2</v>
      </c>
      <c r="G124" s="8">
        <v>1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O124" s="8">
        <f>-$D$110*$D$111*$D$111*$D$111*$D$111</f>
        <v>-0.625</v>
      </c>
    </row>
    <row r="125" spans="1:41" x14ac:dyDescent="0.25">
      <c r="A125" s="3" t="s">
        <v>24</v>
      </c>
      <c r="B125" s="8">
        <v>1</v>
      </c>
      <c r="C125" s="8">
        <f>-$D$112/$D$114/$D$114*(1)</f>
        <v>-5.12</v>
      </c>
      <c r="D125" s="8">
        <v>-2</v>
      </c>
      <c r="E125" s="8">
        <f>-$D$112/$D$114/$D$114*(-2)+1</f>
        <v>11.24</v>
      </c>
      <c r="F125" s="8">
        <v>1</v>
      </c>
      <c r="G125" s="8">
        <f>-$D$112/$D$114/$D$114*(1)</f>
        <v>-5.12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O125" s="8">
        <f t="shared" ref="AO125:AO157" si="3">-$D$110*$D$111*$D$111*$D$111*$D$111</f>
        <v>-0.625</v>
      </c>
    </row>
    <row r="126" spans="1:41" x14ac:dyDescent="0.25">
      <c r="A126" s="3" t="s">
        <v>25</v>
      </c>
      <c r="B126" s="8">
        <v>0</v>
      </c>
      <c r="C126" s="8">
        <v>0</v>
      </c>
      <c r="D126" s="8">
        <f>$D$119</f>
        <v>-1.171875E-2</v>
      </c>
      <c r="E126" s="8">
        <v>1</v>
      </c>
      <c r="F126" s="8">
        <f>-2*$D$119</f>
        <v>2.34375E-2</v>
      </c>
      <c r="G126" s="8">
        <v>-2</v>
      </c>
      <c r="H126" s="8">
        <f>$D$119</f>
        <v>-1.171875E-2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O126" s="8">
        <f t="shared" si="3"/>
        <v>-0.625</v>
      </c>
    </row>
    <row r="127" spans="1:41" x14ac:dyDescent="0.25">
      <c r="A127" s="3" t="s">
        <v>26</v>
      </c>
      <c r="B127" s="8">
        <v>0</v>
      </c>
      <c r="C127" s="8">
        <v>0</v>
      </c>
      <c r="D127" s="8">
        <v>1</v>
      </c>
      <c r="E127" s="8">
        <f>-$D$112/$D$114/$D$114*(1)</f>
        <v>-5.12</v>
      </c>
      <c r="F127" s="8">
        <v>-2</v>
      </c>
      <c r="G127" s="8">
        <f>-$D$112/$D$114/$D$114*(-2)+1</f>
        <v>11.24</v>
      </c>
      <c r="H127" s="8">
        <v>1</v>
      </c>
      <c r="I127" s="8">
        <f>-$D$112/$D$114/$D$114*(1)</f>
        <v>-5.12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O127" s="8">
        <f t="shared" si="3"/>
        <v>-0.625</v>
      </c>
    </row>
    <row r="128" spans="1:41" x14ac:dyDescent="0.25">
      <c r="A128" s="3" t="s">
        <v>27</v>
      </c>
      <c r="B128" s="8">
        <v>0</v>
      </c>
      <c r="C128" s="8">
        <v>0</v>
      </c>
      <c r="D128" s="8">
        <v>0</v>
      </c>
      <c r="E128" s="8">
        <v>0</v>
      </c>
      <c r="F128" s="8">
        <f>$D$119</f>
        <v>-1.171875E-2</v>
      </c>
      <c r="G128" s="8">
        <v>1</v>
      </c>
      <c r="H128" s="8">
        <f>-2*$D$119</f>
        <v>2.34375E-2</v>
      </c>
      <c r="I128" s="8">
        <v>-2</v>
      </c>
      <c r="J128" s="8">
        <f>$D$119</f>
        <v>-1.171875E-2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O128" s="8">
        <f t="shared" si="3"/>
        <v>-0.625</v>
      </c>
    </row>
    <row r="129" spans="1:41" x14ac:dyDescent="0.25">
      <c r="A129" s="3" t="s">
        <v>28</v>
      </c>
      <c r="B129" s="8">
        <v>0</v>
      </c>
      <c r="C129" s="8">
        <v>0</v>
      </c>
      <c r="D129" s="8">
        <v>0</v>
      </c>
      <c r="E129" s="8">
        <v>0</v>
      </c>
      <c r="F129" s="8">
        <v>1</v>
      </c>
      <c r="G129" s="8">
        <f>-$D$112/$D$114/$D$114*(1)</f>
        <v>-5.12</v>
      </c>
      <c r="H129" s="8">
        <v>-2</v>
      </c>
      <c r="I129" s="8">
        <f>-$D$112/$D$114/$D$114*(-2)+1</f>
        <v>11.24</v>
      </c>
      <c r="J129" s="8">
        <v>1</v>
      </c>
      <c r="K129" s="8">
        <f>-$D$112/$D$114/$D$114*(1)</f>
        <v>-5.12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O129" s="8">
        <f t="shared" si="3"/>
        <v>-0.625</v>
      </c>
    </row>
    <row r="130" spans="1:41" x14ac:dyDescent="0.25">
      <c r="A130" s="3" t="s">
        <v>29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f>$D$119</f>
        <v>-1.171875E-2</v>
      </c>
      <c r="I130" s="8">
        <v>1</v>
      </c>
      <c r="J130" s="8">
        <f>-2*$D$119</f>
        <v>2.34375E-2</v>
      </c>
      <c r="K130" s="8">
        <v>-2</v>
      </c>
      <c r="L130" s="8">
        <f>$D$119</f>
        <v>-1.171875E-2</v>
      </c>
      <c r="M130" s="8">
        <v>1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O130" s="8">
        <f t="shared" si="3"/>
        <v>-0.625</v>
      </c>
    </row>
    <row r="131" spans="1:41" x14ac:dyDescent="0.25">
      <c r="A131" s="3" t="s">
        <v>30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1</v>
      </c>
      <c r="I131" s="8">
        <f>-$D$112/$D$114/$D$114*(1)</f>
        <v>-5.12</v>
      </c>
      <c r="J131" s="8">
        <v>-2</v>
      </c>
      <c r="K131" s="8">
        <f>-$D$112/$D$114/$D$114*(-2)+1</f>
        <v>11.24</v>
      </c>
      <c r="L131" s="8">
        <v>1</v>
      </c>
      <c r="M131" s="8">
        <f>-$D$112/$D$114/$D$114*(1)</f>
        <v>-5.12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O131" s="8">
        <f t="shared" si="3"/>
        <v>-0.625</v>
      </c>
    </row>
    <row r="132" spans="1:41" x14ac:dyDescent="0.25">
      <c r="A132" s="3" t="s">
        <v>31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f>$D$119</f>
        <v>-1.171875E-2</v>
      </c>
      <c r="K132" s="8">
        <v>1</v>
      </c>
      <c r="L132" s="8">
        <f>-2*$D$119</f>
        <v>2.34375E-2</v>
      </c>
      <c r="M132" s="8">
        <v>-2</v>
      </c>
      <c r="N132" s="8">
        <f>$D$119</f>
        <v>-1.171875E-2</v>
      </c>
      <c r="O132" s="8">
        <v>1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O132" s="8">
        <f t="shared" si="3"/>
        <v>-0.625</v>
      </c>
    </row>
    <row r="133" spans="1:41" x14ac:dyDescent="0.25">
      <c r="A133" s="3" t="s">
        <v>32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1</v>
      </c>
      <c r="K133" s="8">
        <f>-$D$112/$D$114/$D$114*(1)</f>
        <v>-5.12</v>
      </c>
      <c r="L133" s="8">
        <v>-2</v>
      </c>
      <c r="M133" s="8">
        <f>-$D$112/$D$114/$D$114*(-2)+1</f>
        <v>11.24</v>
      </c>
      <c r="N133" s="8">
        <v>1</v>
      </c>
      <c r="O133" s="8">
        <f>-$D$112/$D$114/$D$114*(1)</f>
        <v>-5.12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O133" s="8">
        <f t="shared" si="3"/>
        <v>-0.625</v>
      </c>
    </row>
    <row r="134" spans="1:41" x14ac:dyDescent="0.25">
      <c r="A134" s="3" t="s">
        <v>40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f>$D$119</f>
        <v>-1.171875E-2</v>
      </c>
      <c r="M134" s="8">
        <v>1</v>
      </c>
      <c r="N134" s="8">
        <f>-2*$D$119</f>
        <v>2.34375E-2</v>
      </c>
      <c r="O134" s="8">
        <v>-2</v>
      </c>
      <c r="P134" s="8">
        <f>$D$119</f>
        <v>-1.171875E-2</v>
      </c>
      <c r="Q134" s="8">
        <v>1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O134" s="8">
        <f t="shared" si="3"/>
        <v>-0.625</v>
      </c>
    </row>
    <row r="135" spans="1:41" x14ac:dyDescent="0.25">
      <c r="A135" s="3" t="s">
        <v>41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1</v>
      </c>
      <c r="M135" s="8">
        <f>-$D$112/$D$114/$D$114*(1)</f>
        <v>-5.12</v>
      </c>
      <c r="N135" s="8">
        <v>-2</v>
      </c>
      <c r="O135" s="8">
        <f>-$D$112/$D$114/$D$114*(-2)+1</f>
        <v>11.24</v>
      </c>
      <c r="P135" s="8">
        <v>1</v>
      </c>
      <c r="Q135" s="8">
        <f>-$D$112/$D$114/$D$114*(1)</f>
        <v>-5.12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O135" s="8">
        <f t="shared" si="3"/>
        <v>-0.625</v>
      </c>
    </row>
    <row r="136" spans="1:41" x14ac:dyDescent="0.25">
      <c r="A136" s="3" t="s">
        <v>42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f>$D$119</f>
        <v>-1.171875E-2</v>
      </c>
      <c r="O136" s="8">
        <v>1</v>
      </c>
      <c r="P136" s="8">
        <f>-2*$D$119</f>
        <v>2.34375E-2</v>
      </c>
      <c r="Q136" s="8">
        <v>-2</v>
      </c>
      <c r="R136" s="8">
        <f>$D$119</f>
        <v>-1.171875E-2</v>
      </c>
      <c r="S136" s="8">
        <v>1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O136" s="8">
        <f t="shared" si="3"/>
        <v>-0.625</v>
      </c>
    </row>
    <row r="137" spans="1:41" x14ac:dyDescent="0.25">
      <c r="A137" s="3" t="s">
        <v>43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1</v>
      </c>
      <c r="O137" s="8">
        <f>-$D$112/$D$114/$D$114*(1)</f>
        <v>-5.12</v>
      </c>
      <c r="P137" s="8">
        <v>-2</v>
      </c>
      <c r="Q137" s="8">
        <f>-$D$112/$D$114/$D$114*(-2)+1</f>
        <v>11.24</v>
      </c>
      <c r="R137" s="8">
        <v>1</v>
      </c>
      <c r="S137" s="8">
        <f>-$D$112/$D$114/$D$114*(1)</f>
        <v>-5.12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O137" s="8">
        <f t="shared" si="3"/>
        <v>-0.625</v>
      </c>
    </row>
    <row r="138" spans="1:41" x14ac:dyDescent="0.25">
      <c r="A138" s="3" t="s">
        <v>44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f>$D$119</f>
        <v>-1.171875E-2</v>
      </c>
      <c r="Q138" s="8">
        <v>1</v>
      </c>
      <c r="R138" s="8">
        <f>-2*$D$119</f>
        <v>2.34375E-2</v>
      </c>
      <c r="S138" s="8">
        <v>-2</v>
      </c>
      <c r="T138" s="8">
        <f>$D$119</f>
        <v>-1.171875E-2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O138" s="8">
        <f t="shared" si="3"/>
        <v>-0.625</v>
      </c>
    </row>
    <row r="139" spans="1:41" x14ac:dyDescent="0.25">
      <c r="A139" s="3" t="s">
        <v>45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1</v>
      </c>
      <c r="Q139" s="8">
        <f>-$D$112/$D$114/$D$114*(1)</f>
        <v>-5.12</v>
      </c>
      <c r="R139" s="8">
        <v>-2</v>
      </c>
      <c r="S139" s="8">
        <f>-$D$112/$D$114/$D$114*(-2)+1</f>
        <v>11.24</v>
      </c>
      <c r="T139" s="8">
        <v>1</v>
      </c>
      <c r="U139" s="8">
        <f>-$D$112/$D$114/$D$114*(1)</f>
        <v>-5.12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O139" s="8">
        <f t="shared" si="3"/>
        <v>-0.625</v>
      </c>
    </row>
    <row r="140" spans="1:41" x14ac:dyDescent="0.25">
      <c r="A140" s="3" t="s">
        <v>46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f>$D$119</f>
        <v>-1.171875E-2</v>
      </c>
      <c r="S140" s="8">
        <v>1</v>
      </c>
      <c r="T140" s="8">
        <f>-2*$D$119</f>
        <v>2.34375E-2</v>
      </c>
      <c r="U140" s="8">
        <v>-2</v>
      </c>
      <c r="V140" s="8">
        <f>$D$119</f>
        <v>-1.171875E-2</v>
      </c>
      <c r="W140" s="8">
        <v>1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O140" s="8">
        <f t="shared" si="3"/>
        <v>-0.625</v>
      </c>
    </row>
    <row r="141" spans="1:41" x14ac:dyDescent="0.25">
      <c r="A141" s="3" t="s">
        <v>47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f>-$D$112/$D$114/$D$114*(1)</f>
        <v>-5.12</v>
      </c>
      <c r="T141" s="8">
        <v>-2</v>
      </c>
      <c r="U141" s="8">
        <f>-$D$112/$D$114/$D$114*(-2)+1</f>
        <v>11.24</v>
      </c>
      <c r="V141" s="8">
        <v>1</v>
      </c>
      <c r="W141" s="8">
        <f>-$D$112/$D$114/$D$114*(1)</f>
        <v>-5.12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O141" s="8">
        <f t="shared" si="3"/>
        <v>-0.625</v>
      </c>
    </row>
    <row r="142" spans="1:41" x14ac:dyDescent="0.25">
      <c r="A142" s="3" t="s">
        <v>57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f>$D$119</f>
        <v>-1.171875E-2</v>
      </c>
      <c r="U142" s="8">
        <v>1</v>
      </c>
      <c r="V142" s="8">
        <f>-2*$D$119</f>
        <v>2.34375E-2</v>
      </c>
      <c r="W142" s="8">
        <v>-2</v>
      </c>
      <c r="X142" s="8">
        <f>$D$119</f>
        <v>-1.171875E-2</v>
      </c>
      <c r="Y142" s="8">
        <v>1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O142" s="8">
        <f t="shared" si="3"/>
        <v>-0.625</v>
      </c>
    </row>
    <row r="143" spans="1:41" x14ac:dyDescent="0.25">
      <c r="A143" s="3" t="s">
        <v>58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f>-$D$112/$D$114/$D$114*(1)</f>
        <v>-5.12</v>
      </c>
      <c r="V143" s="8">
        <v>-2</v>
      </c>
      <c r="W143" s="8">
        <f>-$D$112/$D$114/$D$114*(-2)+1</f>
        <v>11.24</v>
      </c>
      <c r="X143" s="8">
        <v>1</v>
      </c>
      <c r="Y143" s="8">
        <f>-$D$112/$D$114/$D$114*(1)</f>
        <v>-5.12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O143" s="8">
        <f t="shared" si="3"/>
        <v>-0.625</v>
      </c>
    </row>
    <row r="144" spans="1:41" x14ac:dyDescent="0.25">
      <c r="A144" s="3" t="s">
        <v>59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f>$D$119</f>
        <v>-1.171875E-2</v>
      </c>
      <c r="W144" s="8">
        <v>1</v>
      </c>
      <c r="X144" s="8">
        <f>-2*$D$119</f>
        <v>2.34375E-2</v>
      </c>
      <c r="Y144" s="8">
        <v>-2</v>
      </c>
      <c r="Z144" s="8">
        <f>$D$119</f>
        <v>-1.171875E-2</v>
      </c>
      <c r="AA144" s="8">
        <v>1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O144" s="8">
        <f t="shared" si="3"/>
        <v>-0.625</v>
      </c>
    </row>
    <row r="145" spans="1:41" x14ac:dyDescent="0.25">
      <c r="A145" s="3" t="s">
        <v>60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1</v>
      </c>
      <c r="W145" s="8">
        <f>-$D$112/$D$114/$D$114*(1)</f>
        <v>-5.12</v>
      </c>
      <c r="X145" s="8">
        <v>-2</v>
      </c>
      <c r="Y145" s="8">
        <f>-$D$112/$D$114/$D$114*(-2)+1</f>
        <v>11.24</v>
      </c>
      <c r="Z145" s="8">
        <v>1</v>
      </c>
      <c r="AA145" s="8">
        <f>-$D$112/$D$114/$D$114*(1)</f>
        <v>-5.12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O145" s="8">
        <f t="shared" si="3"/>
        <v>-0.625</v>
      </c>
    </row>
    <row r="146" spans="1:41" x14ac:dyDescent="0.25">
      <c r="A146" s="3" t="s">
        <v>61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f>$D$119</f>
        <v>-1.171875E-2</v>
      </c>
      <c r="Y146" s="8">
        <v>1</v>
      </c>
      <c r="Z146" s="8">
        <f>-2*$D$119</f>
        <v>2.34375E-2</v>
      </c>
      <c r="AA146" s="8">
        <v>-2</v>
      </c>
      <c r="AB146" s="8">
        <f>$D$119</f>
        <v>-1.171875E-2</v>
      </c>
      <c r="AC146" s="8">
        <v>1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O146" s="8">
        <f t="shared" si="3"/>
        <v>-0.625</v>
      </c>
    </row>
    <row r="147" spans="1:41" x14ac:dyDescent="0.25">
      <c r="A147" s="3" t="s">
        <v>62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1</v>
      </c>
      <c r="Y147" s="8">
        <f>-$D$112/$D$114/$D$114*(1)</f>
        <v>-5.12</v>
      </c>
      <c r="Z147" s="8">
        <v>-2</v>
      </c>
      <c r="AA147" s="8">
        <f>-$D$112/$D$114/$D$114*(-2)+1</f>
        <v>11.24</v>
      </c>
      <c r="AB147" s="8">
        <v>1</v>
      </c>
      <c r="AC147" s="8">
        <f>-$D$112/$D$114/$D$114*(1)</f>
        <v>-5.12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O147" s="8">
        <f t="shared" si="3"/>
        <v>-0.625</v>
      </c>
    </row>
    <row r="148" spans="1:41" x14ac:dyDescent="0.25">
      <c r="A148" s="3" t="s">
        <v>63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f>$D$119</f>
        <v>-1.171875E-2</v>
      </c>
      <c r="AA148" s="8">
        <v>1</v>
      </c>
      <c r="AB148" s="8">
        <f>-2*$D$119</f>
        <v>2.34375E-2</v>
      </c>
      <c r="AC148" s="8">
        <v>-2</v>
      </c>
      <c r="AD148" s="8">
        <f>$D$119</f>
        <v>-1.171875E-2</v>
      </c>
      <c r="AE148" s="8">
        <v>1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O148" s="8">
        <f t="shared" si="3"/>
        <v>-0.625</v>
      </c>
    </row>
    <row r="149" spans="1:41" x14ac:dyDescent="0.25">
      <c r="A149" s="3" t="s">
        <v>64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1</v>
      </c>
      <c r="AA149" s="8">
        <f>-$D$112/$D$114/$D$114*(1)</f>
        <v>-5.12</v>
      </c>
      <c r="AB149" s="8">
        <v>-2</v>
      </c>
      <c r="AC149" s="8">
        <f>-$D$112/$D$114/$D$114*(-2)+1</f>
        <v>11.24</v>
      </c>
      <c r="AD149" s="8">
        <v>1</v>
      </c>
      <c r="AE149" s="8">
        <f>-$D$112/$D$114/$D$114*(1)</f>
        <v>-5.12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O149" s="8">
        <f t="shared" si="3"/>
        <v>-0.625</v>
      </c>
    </row>
    <row r="150" spans="1:41" x14ac:dyDescent="0.25">
      <c r="A150" s="3" t="s">
        <v>76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f>$D$119</f>
        <v>-1.171875E-2</v>
      </c>
      <c r="AC150" s="8">
        <v>1</v>
      </c>
      <c r="AD150" s="8">
        <f>-2*$D$119</f>
        <v>2.34375E-2</v>
      </c>
      <c r="AE150" s="8">
        <v>-2</v>
      </c>
      <c r="AF150" s="8">
        <f>$D$119</f>
        <v>-1.171875E-2</v>
      </c>
      <c r="AG150" s="8">
        <v>1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O150" s="8">
        <f t="shared" si="3"/>
        <v>-0.625</v>
      </c>
    </row>
    <row r="151" spans="1:41" x14ac:dyDescent="0.25">
      <c r="A151" s="3" t="s">
        <v>77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1</v>
      </c>
      <c r="AC151" s="8">
        <f>-$D$112/$D$114/$D$114*(1)</f>
        <v>-5.12</v>
      </c>
      <c r="AD151" s="8">
        <v>-2</v>
      </c>
      <c r="AE151" s="8">
        <f>-$D$112/$D$114/$D$114*(-2)+1</f>
        <v>11.24</v>
      </c>
      <c r="AF151" s="8">
        <v>1</v>
      </c>
      <c r="AG151" s="8">
        <f>-$D$112/$D$114/$D$114*(1)</f>
        <v>-5.12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O151" s="8">
        <f t="shared" si="3"/>
        <v>-0.625</v>
      </c>
    </row>
    <row r="152" spans="1:41" x14ac:dyDescent="0.25">
      <c r="A152" s="3" t="s">
        <v>78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f>$D$119</f>
        <v>-1.171875E-2</v>
      </c>
      <c r="AE152" s="8">
        <v>1</v>
      </c>
      <c r="AF152" s="8">
        <f>-2*$D$119</f>
        <v>2.34375E-2</v>
      </c>
      <c r="AG152" s="8">
        <v>-2</v>
      </c>
      <c r="AH152" s="8">
        <f>$D$119</f>
        <v>-1.171875E-2</v>
      </c>
      <c r="AI152" s="8">
        <v>1</v>
      </c>
      <c r="AJ152" s="8">
        <v>0</v>
      </c>
      <c r="AK152" s="8">
        <v>0</v>
      </c>
      <c r="AL152" s="8">
        <v>0</v>
      </c>
      <c r="AM152" s="8">
        <v>0</v>
      </c>
      <c r="AO152" s="8">
        <f t="shared" si="3"/>
        <v>-0.625</v>
      </c>
    </row>
    <row r="153" spans="1:41" x14ac:dyDescent="0.25">
      <c r="A153" s="3" t="s">
        <v>79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1</v>
      </c>
      <c r="AE153" s="8">
        <f>-$D$112/$D$114/$D$114*(1)</f>
        <v>-5.12</v>
      </c>
      <c r="AF153" s="8">
        <v>-2</v>
      </c>
      <c r="AG153" s="8">
        <f>-$D$112/$D$114/$D$114*(-2)+1</f>
        <v>11.24</v>
      </c>
      <c r="AH153" s="8">
        <v>1</v>
      </c>
      <c r="AI153" s="8">
        <f>-$D$112/$D$114/$D$114*(1)</f>
        <v>-5.12</v>
      </c>
      <c r="AJ153" s="8">
        <v>0</v>
      </c>
      <c r="AK153" s="8">
        <v>0</v>
      </c>
      <c r="AL153" s="8">
        <v>0</v>
      </c>
      <c r="AM153" s="8">
        <v>0</v>
      </c>
      <c r="AO153" s="8">
        <f t="shared" si="3"/>
        <v>-0.625</v>
      </c>
    </row>
    <row r="154" spans="1:41" x14ac:dyDescent="0.25">
      <c r="A154" s="3" t="s">
        <v>80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f>$D$119</f>
        <v>-1.171875E-2</v>
      </c>
      <c r="AG154" s="8">
        <v>1</v>
      </c>
      <c r="AH154" s="8">
        <f>-2*$D$119</f>
        <v>2.34375E-2</v>
      </c>
      <c r="AI154" s="8">
        <v>-2</v>
      </c>
      <c r="AJ154" s="8">
        <f>$D$119</f>
        <v>-1.171875E-2</v>
      </c>
      <c r="AK154" s="8">
        <v>1</v>
      </c>
      <c r="AL154" s="8">
        <v>0</v>
      </c>
      <c r="AM154" s="8">
        <v>0</v>
      </c>
      <c r="AO154" s="8">
        <f t="shared" si="3"/>
        <v>-0.625</v>
      </c>
    </row>
    <row r="155" spans="1:41" x14ac:dyDescent="0.25">
      <c r="A155" s="3" t="s">
        <v>81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1</v>
      </c>
      <c r="AG155" s="8">
        <f>-$D$112/$D$114/$D$114*(1)</f>
        <v>-5.12</v>
      </c>
      <c r="AH155" s="8">
        <v>-2</v>
      </c>
      <c r="AI155" s="8">
        <f>-$D$112/$D$114/$D$114*(-2)+1</f>
        <v>11.24</v>
      </c>
      <c r="AJ155" s="8">
        <v>1</v>
      </c>
      <c r="AK155" s="8">
        <f>-$D$112/$D$114/$D$114*(1)</f>
        <v>-5.12</v>
      </c>
      <c r="AL155" s="8">
        <v>0</v>
      </c>
      <c r="AM155" s="8">
        <v>0</v>
      </c>
      <c r="AO155" s="8">
        <f t="shared" si="3"/>
        <v>-0.625</v>
      </c>
    </row>
    <row r="156" spans="1:41" x14ac:dyDescent="0.25">
      <c r="A156" s="3" t="s">
        <v>82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f>$D$119</f>
        <v>-1.171875E-2</v>
      </c>
      <c r="AI156" s="8">
        <v>1</v>
      </c>
      <c r="AJ156" s="8">
        <f>-2*$D$119</f>
        <v>2.34375E-2</v>
      </c>
      <c r="AK156" s="8">
        <v>-2</v>
      </c>
      <c r="AL156" s="8">
        <f>$D$119</f>
        <v>-1.171875E-2</v>
      </c>
      <c r="AM156" s="8">
        <v>1</v>
      </c>
      <c r="AO156" s="8">
        <f t="shared" si="3"/>
        <v>-0.625</v>
      </c>
    </row>
    <row r="157" spans="1:41" x14ac:dyDescent="0.25">
      <c r="A157" s="3" t="s">
        <v>83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1</v>
      </c>
      <c r="AI157" s="8">
        <f>-$D$112/$D$114/$D$114*(1)</f>
        <v>-5.12</v>
      </c>
      <c r="AJ157" s="8">
        <v>-2</v>
      </c>
      <c r="AK157" s="8">
        <f>-$D$112/$D$114/$D$114*(-2)+1</f>
        <v>11.24</v>
      </c>
      <c r="AL157" s="8">
        <v>1</v>
      </c>
      <c r="AM157" s="8">
        <f>-$D$112/$D$114/$D$114*(1)</f>
        <v>-5.12</v>
      </c>
      <c r="AO157" s="8">
        <f t="shared" si="3"/>
        <v>-0.625</v>
      </c>
    </row>
    <row r="158" spans="1:41" x14ac:dyDescent="0.25">
      <c r="A158" s="3" t="s">
        <v>146</v>
      </c>
      <c r="B158" s="8">
        <v>0</v>
      </c>
      <c r="C158" s="8">
        <v>0</v>
      </c>
      <c r="D158" s="8">
        <v>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O158" s="8">
        <v>0</v>
      </c>
    </row>
    <row r="159" spans="1:41" x14ac:dyDescent="0.25">
      <c r="A159" s="3" t="s">
        <v>147</v>
      </c>
      <c r="B159" s="8">
        <f>-1/2</f>
        <v>-0.5</v>
      </c>
      <c r="C159" s="8">
        <f>D112/2/D114/D114</f>
        <v>2.56</v>
      </c>
      <c r="D159" s="8">
        <v>0</v>
      </c>
      <c r="E159" s="8">
        <v>0</v>
      </c>
      <c r="F159" s="8">
        <f>1/2</f>
        <v>0.5</v>
      </c>
      <c r="G159" s="8">
        <f>-D112/2/D114/D114</f>
        <v>-2.56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O159" s="8">
        <v>0</v>
      </c>
    </row>
    <row r="160" spans="1:41" x14ac:dyDescent="0.25">
      <c r="A160" s="3" t="s">
        <v>161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</v>
      </c>
      <c r="AK160" s="8">
        <v>0</v>
      </c>
      <c r="AL160" s="8">
        <v>0</v>
      </c>
      <c r="AM160" s="8">
        <v>0</v>
      </c>
      <c r="AO160" s="8">
        <v>0</v>
      </c>
    </row>
    <row r="161" spans="1:41" x14ac:dyDescent="0.25">
      <c r="A161" s="3" t="s">
        <v>162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1</v>
      </c>
      <c r="AL161" s="8">
        <v>0</v>
      </c>
      <c r="AM161" s="8">
        <v>0</v>
      </c>
      <c r="AO161" s="8">
        <v>0</v>
      </c>
    </row>
    <row r="162" spans="1:41" x14ac:dyDescent="0.2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O162" s="8"/>
    </row>
    <row r="163" spans="1:41" x14ac:dyDescent="0.2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O163" s="8"/>
    </row>
    <row r="164" spans="1:41" x14ac:dyDescent="0.2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O164" s="8"/>
    </row>
    <row r="165" spans="1:41" x14ac:dyDescent="0.2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Y165" s="8"/>
    </row>
    <row r="166" spans="1:41" x14ac:dyDescent="0.2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P166" s="8"/>
      <c r="W166" s="8"/>
    </row>
    <row r="167" spans="1:41" x14ac:dyDescent="0.2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8"/>
    </row>
    <row r="168" spans="1:41" x14ac:dyDescent="0.25">
      <c r="C168" s="7" t="str">
        <f t="array" ref="C168:C205">TRANSPOSE(B123:AM123)</f>
        <v>W0</v>
      </c>
      <c r="D168" s="14">
        <f t="array" ref="D168:D205">MMULT(MINVERSE(B124:AM161),AO124:AO161)</f>
        <v>-24.716456783727374</v>
      </c>
      <c r="E168" s="7"/>
      <c r="F168" s="7"/>
      <c r="G168" s="18" t="s">
        <v>10</v>
      </c>
      <c r="H168" s="7"/>
      <c r="I168" s="7"/>
      <c r="K168" s="7"/>
      <c r="L168" s="8"/>
    </row>
    <row r="169" spans="1:41" x14ac:dyDescent="0.25">
      <c r="C169" s="7" t="str">
        <v>h²M0</v>
      </c>
      <c r="D169" s="14">
        <v>-30.860312851557488</v>
      </c>
      <c r="E169" s="7"/>
      <c r="F169" s="7" t="s">
        <v>69</v>
      </c>
      <c r="G169" s="7"/>
      <c r="I169" s="3" t="s">
        <v>69</v>
      </c>
      <c r="J169" s="4" t="s">
        <v>70</v>
      </c>
      <c r="K169" s="4"/>
      <c r="L169" s="12"/>
    </row>
    <row r="170" spans="1:41" x14ac:dyDescent="0.25">
      <c r="C170" s="7" t="str">
        <v>W1</v>
      </c>
      <c r="D170" s="14">
        <v>-1.0694570229397016E-14</v>
      </c>
      <c r="E170" s="7"/>
      <c r="F170" s="8">
        <v>0</v>
      </c>
      <c r="G170" s="7" t="s">
        <v>35</v>
      </c>
      <c r="I170" s="8">
        <v>0</v>
      </c>
      <c r="J170" s="8">
        <f>D171/$D$111/$D$111</f>
        <v>-95.089569406581489</v>
      </c>
      <c r="K170" s="8"/>
      <c r="L170" s="8"/>
    </row>
    <row r="171" spans="1:41" x14ac:dyDescent="0.25">
      <c r="C171" s="7" t="str">
        <v>h²M1</v>
      </c>
      <c r="D171" s="14">
        <v>-23.772392351645372</v>
      </c>
      <c r="E171" s="7"/>
      <c r="F171" s="8">
        <v>0.5</v>
      </c>
      <c r="G171" s="7" t="s">
        <v>36</v>
      </c>
      <c r="I171" s="8">
        <v>1</v>
      </c>
      <c r="J171" s="8">
        <f>D175/$D$111/$D$111</f>
        <v>-43.23674177886096</v>
      </c>
      <c r="K171" s="8"/>
      <c r="L171" s="8"/>
    </row>
    <row r="172" spans="1:41" x14ac:dyDescent="0.25">
      <c r="C172" s="7" t="str">
        <v>W2</v>
      </c>
      <c r="D172" s="14">
        <v>45.937086945052215</v>
      </c>
      <c r="E172" s="7"/>
      <c r="F172" s="8">
        <v>1</v>
      </c>
      <c r="G172" s="7" t="s">
        <v>37</v>
      </c>
      <c r="I172" s="8">
        <v>2</v>
      </c>
      <c r="J172" s="8">
        <f>D179/$D$111/$D$111</f>
        <v>3.6032905765441131E-2</v>
      </c>
      <c r="K172" s="8"/>
      <c r="L172" s="8"/>
    </row>
    <row r="173" spans="1:41" x14ac:dyDescent="0.25">
      <c r="C173" s="7" t="str">
        <v>h²M2</v>
      </c>
      <c r="D173" s="14">
        <v>-17.060792592030232</v>
      </c>
      <c r="E173" s="7"/>
      <c r="F173" s="8">
        <v>1.5</v>
      </c>
      <c r="G173" s="7" t="s">
        <v>38</v>
      </c>
      <c r="I173" s="8">
        <v>3</v>
      </c>
      <c r="J173" s="8">
        <f>D183/$D$111/$D$111</f>
        <v>32.577595725532404</v>
      </c>
      <c r="K173" s="8"/>
      <c r="L173" s="8"/>
    </row>
    <row r="174" spans="1:41" x14ac:dyDescent="0.25">
      <c r="C174" s="7" t="str">
        <v>W3</v>
      </c>
      <c r="D174" s="14">
        <v>105.95480430715787</v>
      </c>
      <c r="E174" s="7"/>
      <c r="F174" s="8">
        <v>2</v>
      </c>
      <c r="G174" s="7" t="s">
        <v>39</v>
      </c>
      <c r="I174" s="8">
        <v>4</v>
      </c>
      <c r="J174" s="8">
        <f>D187/$D$111/$D$111</f>
        <v>52.770253484242275</v>
      </c>
      <c r="K174" s="8"/>
      <c r="L174" s="8"/>
    </row>
    <row r="175" spans="1:41" x14ac:dyDescent="0.25">
      <c r="C175" s="7" t="str">
        <v>h²M3</v>
      </c>
      <c r="D175" s="14">
        <v>-10.80918544471524</v>
      </c>
      <c r="E175" s="7"/>
      <c r="F175" s="8">
        <v>2.5</v>
      </c>
      <c r="G175" s="7" t="s">
        <v>53</v>
      </c>
      <c r="H175" s="8"/>
      <c r="I175" s="8">
        <v>5</v>
      </c>
      <c r="J175" s="8">
        <f>D191/$D$111/$D$111</f>
        <v>59.610196830440415</v>
      </c>
      <c r="K175" s="7"/>
      <c r="L175" s="8"/>
    </row>
    <row r="176" spans="1:41" x14ac:dyDescent="0.25">
      <c r="C176" s="7" t="str">
        <v>W4</v>
      </c>
      <c r="D176" s="14">
        <v>173.40250618491802</v>
      </c>
      <c r="E176" s="7"/>
      <c r="F176" s="8">
        <v>3</v>
      </c>
      <c r="G176" s="7" t="s">
        <v>54</v>
      </c>
      <c r="H176" s="8"/>
      <c r="I176" s="8">
        <v>6</v>
      </c>
      <c r="J176" s="8">
        <f>D195/$D$111/$D$111</f>
        <v>52.757401227665362</v>
      </c>
      <c r="K176" s="7"/>
      <c r="L176" s="8"/>
    </row>
    <row r="177" spans="3:12" x14ac:dyDescent="0.25">
      <c r="C177" s="7" t="str">
        <v>h²M4</v>
      </c>
      <c r="D177" s="14">
        <v>-5.0955081663574218</v>
      </c>
      <c r="F177" s="8">
        <v>3.5</v>
      </c>
      <c r="G177" s="7" t="s">
        <v>55</v>
      </c>
      <c r="H177" s="8"/>
      <c r="I177" s="8">
        <v>7</v>
      </c>
      <c r="J177" s="8">
        <f>D199/$D$111/$D$111</f>
        <v>32.552530118633264</v>
      </c>
      <c r="K177" s="7"/>
      <c r="L177" s="7"/>
    </row>
    <row r="178" spans="3:12" x14ac:dyDescent="0.25">
      <c r="C178" s="7" t="str">
        <v>W5</v>
      </c>
      <c r="D178" s="14">
        <v>242.20181249497341</v>
      </c>
      <c r="F178" s="8">
        <v>4</v>
      </c>
      <c r="G178" s="7" t="s">
        <v>56</v>
      </c>
      <c r="H178" s="8"/>
      <c r="I178" s="8">
        <v>8</v>
      </c>
      <c r="J178" s="8">
        <f>D203/$D$111/$D$111</f>
        <v>3.3732258040820236E-15</v>
      </c>
    </row>
    <row r="179" spans="3:12" x14ac:dyDescent="0.25">
      <c r="C179" s="7" t="str">
        <v>h²M5</v>
      </c>
      <c r="D179" s="14">
        <v>9.0082264413602828E-3</v>
      </c>
      <c r="F179" s="8">
        <v>4.5</v>
      </c>
      <c r="G179" s="7" t="s">
        <v>71</v>
      </c>
    </row>
    <row r="180" spans="3:12" x14ac:dyDescent="0.25">
      <c r="C180" s="7" t="str">
        <v>W6</v>
      </c>
      <c r="D180" s="14">
        <v>306.92238664924002</v>
      </c>
      <c r="F180" s="8">
        <v>5</v>
      </c>
      <c r="G180" s="7" t="s">
        <v>72</v>
      </c>
      <c r="K180" s="7"/>
      <c r="L180" s="4"/>
    </row>
    <row r="181" spans="3:12" x14ac:dyDescent="0.25">
      <c r="C181" s="7" t="str">
        <v>h²M6</v>
      </c>
      <c r="D181" s="14">
        <v>4.4407269767894793</v>
      </c>
      <c r="F181" s="8">
        <v>5.5</v>
      </c>
      <c r="G181" s="7" t="s">
        <v>73</v>
      </c>
      <c r="J181" s="8"/>
      <c r="K181" s="8"/>
      <c r="L181" s="8"/>
    </row>
    <row r="182" spans="3:12" x14ac:dyDescent="0.25">
      <c r="C182" s="7" t="str">
        <v>W7</v>
      </c>
      <c r="D182" s="14">
        <v>362.84963423245409</v>
      </c>
      <c r="F182" s="8">
        <v>6</v>
      </c>
      <c r="G182" s="7" t="s">
        <v>74</v>
      </c>
      <c r="J182" s="8"/>
      <c r="K182" s="8"/>
      <c r="L182" s="8"/>
    </row>
    <row r="183" spans="3:12" x14ac:dyDescent="0.25">
      <c r="C183" s="7" t="str">
        <v>h²M7</v>
      </c>
      <c r="D183" s="14">
        <v>8.1443989313831011</v>
      </c>
      <c r="F183" s="8">
        <v>6.5</v>
      </c>
      <c r="G183" s="7" t="s">
        <v>230</v>
      </c>
      <c r="J183" s="8"/>
      <c r="K183" s="8"/>
      <c r="L183" s="8"/>
    </row>
    <row r="184" spans="3:12" x14ac:dyDescent="0.25">
      <c r="C184" s="7" t="str">
        <v>W8</v>
      </c>
      <c r="D184" s="14">
        <v>406.04347869717554</v>
      </c>
      <c r="F184" s="8">
        <v>7</v>
      </c>
      <c r="G184" s="7" t="s">
        <v>231</v>
      </c>
      <c r="J184" s="8"/>
      <c r="K184" s="8"/>
      <c r="L184" s="8"/>
    </row>
    <row r="185" spans="3:12" x14ac:dyDescent="0.25">
      <c r="C185" s="7" t="str">
        <v>h²M8</v>
      </c>
      <c r="D185" s="14">
        <v>11.07385131818191</v>
      </c>
      <c r="F185" s="8">
        <v>7.5</v>
      </c>
      <c r="G185" s="7" t="s">
        <v>232</v>
      </c>
      <c r="J185" s="8"/>
      <c r="K185" s="8"/>
      <c r="L185" s="8"/>
    </row>
    <row r="186" spans="3:12" x14ac:dyDescent="0.25">
      <c r="C186" s="7" t="str">
        <v>W9</v>
      </c>
      <c r="D186" s="14">
        <v>433.38748133404403</v>
      </c>
      <c r="F186" s="8">
        <v>8</v>
      </c>
      <c r="G186" s="7" t="s">
        <v>233</v>
      </c>
      <c r="J186" s="8"/>
      <c r="K186" s="8"/>
      <c r="L186" s="8"/>
    </row>
    <row r="187" spans="3:12" x14ac:dyDescent="0.25">
      <c r="C187" s="7" t="str">
        <v>h²M9</v>
      </c>
      <c r="D187" s="14">
        <v>13.192563371060569</v>
      </c>
      <c r="J187" s="8"/>
      <c r="K187" s="8"/>
      <c r="L187" s="8"/>
    </row>
    <row r="188" spans="3:12" x14ac:dyDescent="0.25">
      <c r="C188" s="7" t="str">
        <v>W10</v>
      </c>
      <c r="D188" s="14">
        <v>442.6276931506352</v>
      </c>
      <c r="J188" s="8"/>
      <c r="K188" s="8"/>
      <c r="L188" s="8"/>
    </row>
    <row r="189" spans="3:12" x14ac:dyDescent="0.25">
      <c r="C189" s="7" t="str">
        <v>h²M10</v>
      </c>
      <c r="D189" s="14">
        <v>14.474121625264095</v>
      </c>
      <c r="J189" s="8"/>
      <c r="K189" s="8"/>
      <c r="L189" s="8"/>
    </row>
    <row r="190" spans="3:12" x14ac:dyDescent="0.25">
      <c r="C190" s="7" t="str">
        <v>W11</v>
      </c>
      <c r="D190" s="14">
        <v>432.40075430205189</v>
      </c>
    </row>
    <row r="191" spans="3:12" x14ac:dyDescent="0.25">
      <c r="C191" s="7" t="str">
        <v>h²M11</v>
      </c>
      <c r="D191" s="14">
        <v>14.902549207610104</v>
      </c>
    </row>
    <row r="192" spans="3:12" x14ac:dyDescent="0.25">
      <c r="C192" s="7" t="str">
        <v>W12</v>
      </c>
      <c r="D192" s="14">
        <v>402.25089076452156</v>
      </c>
    </row>
    <row r="193" spans="2:4" x14ac:dyDescent="0.25">
      <c r="C193" s="7" t="str">
        <v>h²M12</v>
      </c>
      <c r="D193" s="14">
        <v>14.472505016257516</v>
      </c>
    </row>
    <row r="194" spans="2:4" x14ac:dyDescent="0.25">
      <c r="C194" s="7" t="str">
        <v>W13</v>
      </c>
      <c r="D194" s="14">
        <v>352.6355963586322</v>
      </c>
    </row>
    <row r="195" spans="2:4" x14ac:dyDescent="0.25">
      <c r="C195" s="7" t="str">
        <v>h²M13</v>
      </c>
      <c r="D195" s="14">
        <v>13.18935030691634</v>
      </c>
    </row>
    <row r="196" spans="2:4" x14ac:dyDescent="0.25">
      <c r="C196" s="7" t="str">
        <v>W14</v>
      </c>
      <c r="D196" s="14">
        <v>284.91992928581038</v>
      </c>
    </row>
    <row r="197" spans="2:4" x14ac:dyDescent="0.25">
      <c r="C197" s="7" t="str">
        <v>h²M14</v>
      </c>
      <c r="D197" s="14">
        <v>11.069081855384558</v>
      </c>
    </row>
    <row r="198" spans="2:4" x14ac:dyDescent="0.25">
      <c r="C198" s="7" t="str">
        <v>W15</v>
      </c>
      <c r="D198" s="14">
        <v>201.35949428172853</v>
      </c>
    </row>
    <row r="199" spans="2:4" x14ac:dyDescent="0.25">
      <c r="C199" s="7" t="str">
        <v>h²M15</v>
      </c>
      <c r="D199" s="14">
        <v>8.138132529658316</v>
      </c>
    </row>
    <row r="200" spans="2:4" x14ac:dyDescent="0.25">
      <c r="C200" s="7" t="str">
        <v>W16</v>
      </c>
      <c r="D200" s="14">
        <v>105.07232254396762</v>
      </c>
    </row>
    <row r="201" spans="2:4" x14ac:dyDescent="0.25">
      <c r="C201" s="7" t="str">
        <v>h²M16</v>
      </c>
      <c r="D201" s="14">
        <v>4.4330417578342765</v>
      </c>
    </row>
    <row r="202" spans="2:4" x14ac:dyDescent="0.25">
      <c r="C202" s="7" t="str">
        <v>W17</v>
      </c>
      <c r="D202" s="14">
        <v>0</v>
      </c>
    </row>
    <row r="203" spans="2:4" x14ac:dyDescent="0.25">
      <c r="C203" s="7" t="str">
        <v>h²M17</v>
      </c>
      <c r="D203" s="14">
        <v>8.4330645102050591E-16</v>
      </c>
    </row>
    <row r="204" spans="2:4" x14ac:dyDescent="0.25">
      <c r="C204" s="7" t="str">
        <v>W18</v>
      </c>
      <c r="D204" s="14">
        <v>-109.14147148013782</v>
      </c>
    </row>
    <row r="205" spans="2:4" x14ac:dyDescent="0.25">
      <c r="C205" s="7" t="str">
        <v>h²M18</v>
      </c>
      <c r="D205" s="14">
        <v>-5.1057270969300195</v>
      </c>
    </row>
    <row r="208" spans="2:4" x14ac:dyDescent="0.25">
      <c r="B208" s="1"/>
    </row>
    <row r="209" spans="2:7" x14ac:dyDescent="0.25">
      <c r="B209" s="1"/>
    </row>
    <row r="210" spans="2:7" x14ac:dyDescent="0.25">
      <c r="C210" s="7"/>
    </row>
    <row r="211" spans="2:7" ht="18.75" x14ac:dyDescent="0.3">
      <c r="B211" s="1"/>
      <c r="D211" s="21" t="s">
        <v>222</v>
      </c>
    </row>
    <row r="212" spans="2:7" ht="18.75" x14ac:dyDescent="0.25">
      <c r="B212" s="1"/>
      <c r="D212" s="5" t="s">
        <v>217</v>
      </c>
    </row>
    <row r="213" spans="2:7" x14ac:dyDescent="0.25">
      <c r="B213" s="1"/>
    </row>
    <row r="214" spans="2:7" x14ac:dyDescent="0.25">
      <c r="C214" s="10" t="s">
        <v>18</v>
      </c>
      <c r="D214" s="10">
        <f>D17</f>
        <v>10</v>
      </c>
      <c r="E214" s="8" t="s">
        <v>19</v>
      </c>
    </row>
    <row r="215" spans="2:7" x14ac:dyDescent="0.25">
      <c r="B215" s="18"/>
      <c r="C215" s="10" t="s">
        <v>22</v>
      </c>
      <c r="D215" s="10">
        <f>D18/24</f>
        <v>0.33333333333333331</v>
      </c>
      <c r="E215" s="8" t="s">
        <v>17</v>
      </c>
      <c r="G215" s="18" t="s">
        <v>124</v>
      </c>
    </row>
    <row r="216" spans="2:7" ht="18.75" x14ac:dyDescent="0.25">
      <c r="B216" s="19"/>
      <c r="C216" s="3" t="s">
        <v>181</v>
      </c>
      <c r="D216" s="17">
        <f>D19</f>
        <v>0.02</v>
      </c>
      <c r="E216" s="5"/>
    </row>
    <row r="217" spans="2:7" x14ac:dyDescent="0.25">
      <c r="B217" s="19"/>
      <c r="C217" s="19"/>
      <c r="D217" s="19"/>
      <c r="E217" s="19"/>
      <c r="F217" s="19"/>
    </row>
    <row r="218" spans="2:7" ht="18" x14ac:dyDescent="0.25">
      <c r="B218" s="19"/>
      <c r="C218" s="9" t="s">
        <v>182</v>
      </c>
      <c r="D218" s="19">
        <f>D215/D18</f>
        <v>4.1666666666666664E-2</v>
      </c>
      <c r="E218" s="19"/>
      <c r="F218" s="19"/>
    </row>
    <row r="220" spans="2:7" x14ac:dyDescent="0.25">
      <c r="C220" s="15" t="s">
        <v>96</v>
      </c>
      <c r="D220" s="10">
        <f>D20</f>
        <v>-3</v>
      </c>
    </row>
    <row r="222" spans="2:7" x14ac:dyDescent="0.25">
      <c r="C222" s="18"/>
      <c r="D222" s="20"/>
      <c r="E222" s="19"/>
      <c r="F222" s="19"/>
    </row>
    <row r="223" spans="2:7" x14ac:dyDescent="0.25">
      <c r="C223" s="18"/>
      <c r="D223" s="3">
        <f>D20*D218*D218</f>
        <v>-5.208333333333333E-3</v>
      </c>
      <c r="E223" s="19"/>
      <c r="F223" s="19"/>
    </row>
    <row r="224" spans="2:7" x14ac:dyDescent="0.25">
      <c r="C224" s="18"/>
      <c r="D224" s="20"/>
      <c r="E224" s="19"/>
      <c r="F224" s="19"/>
    </row>
    <row r="225" spans="1:57" x14ac:dyDescent="0.25">
      <c r="C225" s="18"/>
      <c r="D225" s="20"/>
      <c r="E225" s="19"/>
      <c r="F225" s="19"/>
    </row>
    <row r="226" spans="1:57" x14ac:dyDescent="0.25">
      <c r="C226" s="19"/>
      <c r="D226" s="20"/>
      <c r="E226" s="19"/>
      <c r="F226" s="19"/>
    </row>
    <row r="227" spans="1:57" x14ac:dyDescent="0.25">
      <c r="B227" s="4" t="s">
        <v>0</v>
      </c>
      <c r="C227" s="4" t="s">
        <v>150</v>
      </c>
      <c r="D227" s="4" t="s">
        <v>1</v>
      </c>
      <c r="E227" s="4" t="s">
        <v>151</v>
      </c>
      <c r="F227" s="4" t="s">
        <v>2</v>
      </c>
      <c r="G227" s="4" t="s">
        <v>152</v>
      </c>
      <c r="H227" s="4" t="s">
        <v>3</v>
      </c>
      <c r="I227" s="4" t="s">
        <v>153</v>
      </c>
      <c r="J227" s="4" t="s">
        <v>4</v>
      </c>
      <c r="K227" s="4" t="s">
        <v>154</v>
      </c>
      <c r="L227" s="4" t="s">
        <v>5</v>
      </c>
      <c r="M227" s="4" t="s">
        <v>155</v>
      </c>
      <c r="N227" s="4" t="s">
        <v>6</v>
      </c>
      <c r="O227" s="4" t="s">
        <v>156</v>
      </c>
      <c r="P227" s="4" t="s">
        <v>7</v>
      </c>
      <c r="Q227" s="4" t="s">
        <v>157</v>
      </c>
      <c r="R227" s="4" t="s">
        <v>50</v>
      </c>
      <c r="S227" s="4" t="s">
        <v>158</v>
      </c>
      <c r="T227" s="4" t="s">
        <v>51</v>
      </c>
      <c r="U227" s="4" t="s">
        <v>159</v>
      </c>
      <c r="V227" s="4" t="s">
        <v>52</v>
      </c>
      <c r="W227" s="4" t="s">
        <v>160</v>
      </c>
      <c r="X227" s="4" t="s">
        <v>65</v>
      </c>
      <c r="Y227" s="4" t="s">
        <v>163</v>
      </c>
      <c r="Z227" s="4" t="s">
        <v>66</v>
      </c>
      <c r="AA227" s="4" t="s">
        <v>164</v>
      </c>
      <c r="AB227" s="4" t="s">
        <v>67</v>
      </c>
      <c r="AC227" s="4" t="s">
        <v>165</v>
      </c>
      <c r="AD227" s="4" t="s">
        <v>68</v>
      </c>
      <c r="AE227" s="4" t="s">
        <v>166</v>
      </c>
      <c r="AF227" s="4" t="s">
        <v>86</v>
      </c>
      <c r="AG227" s="4" t="s">
        <v>167</v>
      </c>
      <c r="AH227" s="4" t="s">
        <v>87</v>
      </c>
      <c r="AI227" s="4" t="s">
        <v>168</v>
      </c>
      <c r="AJ227" s="4" t="s">
        <v>88</v>
      </c>
      <c r="AK227" s="4" t="s">
        <v>169</v>
      </c>
      <c r="AL227" s="4" t="s">
        <v>89</v>
      </c>
      <c r="AM227" s="4" t="s">
        <v>170</v>
      </c>
      <c r="AN227" s="4" t="s">
        <v>116</v>
      </c>
      <c r="AO227" s="4" t="s">
        <v>173</v>
      </c>
      <c r="AP227" s="4" t="s">
        <v>117</v>
      </c>
      <c r="AQ227" s="4" t="s">
        <v>174</v>
      </c>
      <c r="AR227" s="4" t="s">
        <v>118</v>
      </c>
      <c r="AS227" s="4" t="s">
        <v>175</v>
      </c>
      <c r="AT227" s="4" t="s">
        <v>119</v>
      </c>
      <c r="AU227" s="4" t="s">
        <v>176</v>
      </c>
      <c r="AV227" s="4" t="s">
        <v>120</v>
      </c>
      <c r="AW227" s="4" t="s">
        <v>177</v>
      </c>
      <c r="AX227" s="4" t="s">
        <v>121</v>
      </c>
      <c r="AY227" s="4" t="s">
        <v>178</v>
      </c>
      <c r="AZ227" s="4" t="s">
        <v>122</v>
      </c>
      <c r="BA227" s="4" t="s">
        <v>179</v>
      </c>
      <c r="BB227" s="4" t="s">
        <v>123</v>
      </c>
      <c r="BC227" s="4" t="s">
        <v>180</v>
      </c>
    </row>
    <row r="228" spans="1:57" x14ac:dyDescent="0.25">
      <c r="A228" s="3" t="s">
        <v>23</v>
      </c>
      <c r="B228" s="8">
        <f>$D$223</f>
        <v>-5.208333333333333E-3</v>
      </c>
      <c r="C228" s="8">
        <v>1</v>
      </c>
      <c r="D228" s="8">
        <f>-2*$D$223</f>
        <v>1.0416666666666666E-2</v>
      </c>
      <c r="E228" s="8">
        <v>-2</v>
      </c>
      <c r="F228" s="8">
        <f>$D$223</f>
        <v>-5.208333333333333E-3</v>
      </c>
      <c r="G228" s="8">
        <v>1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E228" s="8">
        <f>-$D$214*$D$215*$D$215*$D$215*$D$215</f>
        <v>-0.12345679012345676</v>
      </c>
    </row>
    <row r="229" spans="1:57" x14ac:dyDescent="0.25">
      <c r="A229" s="3" t="s">
        <v>24</v>
      </c>
      <c r="B229" s="8">
        <v>1</v>
      </c>
      <c r="C229" s="8">
        <f>-$D$216/$D$218/$D$218*(1)</f>
        <v>-11.520000000000001</v>
      </c>
      <c r="D229" s="8">
        <v>-2</v>
      </c>
      <c r="E229" s="8">
        <f>-$D$216/$D$218/$D$218*(-2)+1</f>
        <v>24.040000000000003</v>
      </c>
      <c r="F229" s="8">
        <v>1</v>
      </c>
      <c r="G229" s="8">
        <f>-$D$216/$D$218/$D$218*(1)</f>
        <v>-11.520000000000001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E229" s="8">
        <f t="shared" ref="BE229:BE277" si="4">-$D$214*$D$215*$D$215*$D$215*$D$215</f>
        <v>-0.12345679012345676</v>
      </c>
    </row>
    <row r="230" spans="1:57" x14ac:dyDescent="0.25">
      <c r="A230" s="3" t="s">
        <v>25</v>
      </c>
      <c r="B230" s="8">
        <v>0</v>
      </c>
      <c r="C230" s="8">
        <v>0</v>
      </c>
      <c r="D230" s="8">
        <f>$D$223</f>
        <v>-5.208333333333333E-3</v>
      </c>
      <c r="E230" s="8">
        <v>1</v>
      </c>
      <c r="F230" s="8">
        <f>-2*$D$223</f>
        <v>1.0416666666666666E-2</v>
      </c>
      <c r="G230" s="8">
        <v>-2</v>
      </c>
      <c r="H230" s="8">
        <f>$D$223</f>
        <v>-5.208333333333333E-3</v>
      </c>
      <c r="I230" s="8">
        <v>1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E230" s="8">
        <f t="shared" si="4"/>
        <v>-0.12345679012345676</v>
      </c>
    </row>
    <row r="231" spans="1:57" x14ac:dyDescent="0.25">
      <c r="A231" s="3" t="s">
        <v>26</v>
      </c>
      <c r="B231" s="8">
        <v>0</v>
      </c>
      <c r="C231" s="8">
        <v>0</v>
      </c>
      <c r="D231" s="8">
        <v>1</v>
      </c>
      <c r="E231" s="8">
        <f>-$D$216/$D$218/$D$218*(1)</f>
        <v>-11.520000000000001</v>
      </c>
      <c r="F231" s="8">
        <v>-2</v>
      </c>
      <c r="G231" s="8">
        <f>-$D$216/$D$218/$D$218*(-2)+1</f>
        <v>24.040000000000003</v>
      </c>
      <c r="H231" s="8">
        <v>1</v>
      </c>
      <c r="I231" s="8">
        <f>-$D$216/$D$218/$D$218*(1)</f>
        <v>-11.520000000000001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E231" s="8">
        <f t="shared" si="4"/>
        <v>-0.12345679012345676</v>
      </c>
    </row>
    <row r="232" spans="1:57" x14ac:dyDescent="0.25">
      <c r="A232" s="3" t="s">
        <v>27</v>
      </c>
      <c r="B232" s="8">
        <v>0</v>
      </c>
      <c r="C232" s="8">
        <v>0</v>
      </c>
      <c r="D232" s="8">
        <v>0</v>
      </c>
      <c r="E232" s="8">
        <v>0</v>
      </c>
      <c r="F232" s="8">
        <f>$D$223</f>
        <v>-5.208333333333333E-3</v>
      </c>
      <c r="G232" s="8">
        <v>1</v>
      </c>
      <c r="H232" s="8">
        <f>-2*$D$223</f>
        <v>1.0416666666666666E-2</v>
      </c>
      <c r="I232" s="8">
        <v>-2</v>
      </c>
      <c r="J232" s="8">
        <f>$D$223</f>
        <v>-5.208333333333333E-3</v>
      </c>
      <c r="K232" s="8">
        <v>1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E232" s="8">
        <f t="shared" si="4"/>
        <v>-0.12345679012345676</v>
      </c>
    </row>
    <row r="233" spans="1:57" x14ac:dyDescent="0.25">
      <c r="A233" s="3" t="s">
        <v>28</v>
      </c>
      <c r="B233" s="8">
        <v>0</v>
      </c>
      <c r="C233" s="8">
        <v>0</v>
      </c>
      <c r="D233" s="8">
        <v>0</v>
      </c>
      <c r="E233" s="8">
        <v>0</v>
      </c>
      <c r="F233" s="8">
        <v>1</v>
      </c>
      <c r="G233" s="8">
        <f>-$D$216/$D$218/$D$218*(1)</f>
        <v>-11.520000000000001</v>
      </c>
      <c r="H233" s="8">
        <v>-2</v>
      </c>
      <c r="I233" s="8">
        <f>-$D$216/$D$218/$D$218*(-2)+1</f>
        <v>24.040000000000003</v>
      </c>
      <c r="J233" s="8">
        <v>1</v>
      </c>
      <c r="K233" s="8">
        <f>-$D$216/$D$218/$D$218*(1)</f>
        <v>-11.520000000000001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E233" s="8">
        <f t="shared" si="4"/>
        <v>-0.12345679012345676</v>
      </c>
    </row>
    <row r="234" spans="1:57" x14ac:dyDescent="0.25">
      <c r="A234" s="3" t="s">
        <v>29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f>$D$223</f>
        <v>-5.208333333333333E-3</v>
      </c>
      <c r="I234" s="8">
        <v>1</v>
      </c>
      <c r="J234" s="8">
        <f>-2*$D$223</f>
        <v>1.0416666666666666E-2</v>
      </c>
      <c r="K234" s="8">
        <v>-2</v>
      </c>
      <c r="L234" s="8">
        <f>$D$223</f>
        <v>-5.208333333333333E-3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E234" s="8">
        <f t="shared" si="4"/>
        <v>-0.12345679012345676</v>
      </c>
    </row>
    <row r="235" spans="1:57" x14ac:dyDescent="0.25">
      <c r="A235" s="3" t="s">
        <v>30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1</v>
      </c>
      <c r="I235" s="8">
        <f>-$D$216/$D$218/$D$218*(1)</f>
        <v>-11.520000000000001</v>
      </c>
      <c r="J235" s="8">
        <v>-2</v>
      </c>
      <c r="K235" s="8">
        <f>-$D$216/$D$218/$D$218*(-2)+1</f>
        <v>24.040000000000003</v>
      </c>
      <c r="L235" s="8">
        <v>1</v>
      </c>
      <c r="M235" s="8">
        <f>-$D$216/$D$218/$D$218*(1)</f>
        <v>-11.520000000000001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0</v>
      </c>
      <c r="BB235" s="8">
        <v>0</v>
      </c>
      <c r="BC235" s="8">
        <v>0</v>
      </c>
      <c r="BE235" s="8">
        <f t="shared" si="4"/>
        <v>-0.12345679012345676</v>
      </c>
    </row>
    <row r="236" spans="1:57" x14ac:dyDescent="0.25">
      <c r="A236" s="3" t="s">
        <v>31</v>
      </c>
      <c r="B236" s="8">
        <v>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f>$D$223</f>
        <v>-5.208333333333333E-3</v>
      </c>
      <c r="K236" s="8">
        <v>1</v>
      </c>
      <c r="L236" s="8">
        <f>-2*$D$223</f>
        <v>1.0416666666666666E-2</v>
      </c>
      <c r="M236" s="8">
        <v>-2</v>
      </c>
      <c r="N236" s="8">
        <f>$D$223</f>
        <v>-5.208333333333333E-3</v>
      </c>
      <c r="O236" s="8">
        <v>1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E236" s="8">
        <f t="shared" si="4"/>
        <v>-0.12345679012345676</v>
      </c>
    </row>
    <row r="237" spans="1:57" x14ac:dyDescent="0.25">
      <c r="A237" s="3" t="s">
        <v>32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1</v>
      </c>
      <c r="K237" s="8">
        <f>-$D$216/$D$218/$D$218*(1)</f>
        <v>-11.520000000000001</v>
      </c>
      <c r="L237" s="8">
        <v>-2</v>
      </c>
      <c r="M237" s="8">
        <f>-$D$216/$D$218/$D$218*(-2)+1</f>
        <v>24.040000000000003</v>
      </c>
      <c r="N237" s="8">
        <v>1</v>
      </c>
      <c r="O237" s="8">
        <f>-$D$216/$D$218/$D$218*(1)</f>
        <v>-11.520000000000001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E237" s="8">
        <f t="shared" si="4"/>
        <v>-0.12345679012345676</v>
      </c>
    </row>
    <row r="238" spans="1:57" x14ac:dyDescent="0.25">
      <c r="A238" s="3" t="s">
        <v>40</v>
      </c>
      <c r="B238" s="8">
        <v>0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f>$D$223</f>
        <v>-5.208333333333333E-3</v>
      </c>
      <c r="M238" s="8">
        <v>1</v>
      </c>
      <c r="N238" s="8">
        <f>-2*$D$223</f>
        <v>1.0416666666666666E-2</v>
      </c>
      <c r="O238" s="8">
        <v>-2</v>
      </c>
      <c r="P238" s="8">
        <f>$D$223</f>
        <v>-5.208333333333333E-3</v>
      </c>
      <c r="Q238" s="8">
        <v>1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E238" s="8">
        <f t="shared" si="4"/>
        <v>-0.12345679012345676</v>
      </c>
    </row>
    <row r="239" spans="1:57" x14ac:dyDescent="0.25">
      <c r="A239" s="3" t="s">
        <v>41</v>
      </c>
      <c r="B239" s="8">
        <v>0</v>
      </c>
      <c r="C239" s="8">
        <v>0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f>-$D$216/$D$218/$D$218*(1)</f>
        <v>-11.520000000000001</v>
      </c>
      <c r="N239" s="8">
        <v>-2</v>
      </c>
      <c r="O239" s="8">
        <f>-$D$216/$D$218/$D$218*(-2)+1</f>
        <v>24.040000000000003</v>
      </c>
      <c r="P239" s="8">
        <v>1</v>
      </c>
      <c r="Q239" s="8">
        <f>-$D$216/$D$218/$D$218*(1)</f>
        <v>-11.520000000000001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0</v>
      </c>
      <c r="BC239" s="8">
        <v>0</v>
      </c>
      <c r="BE239" s="8">
        <f t="shared" si="4"/>
        <v>-0.12345679012345676</v>
      </c>
    </row>
    <row r="240" spans="1:57" x14ac:dyDescent="0.25">
      <c r="A240" s="3" t="s">
        <v>42</v>
      </c>
      <c r="B240" s="8">
        <v>0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f>$D$223</f>
        <v>-5.208333333333333E-3</v>
      </c>
      <c r="O240" s="8">
        <v>1</v>
      </c>
      <c r="P240" s="8">
        <f>-2*$D$223</f>
        <v>1.0416666666666666E-2</v>
      </c>
      <c r="Q240" s="8">
        <v>-2</v>
      </c>
      <c r="R240" s="8">
        <f>$D$223</f>
        <v>-5.208333333333333E-3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E240" s="8">
        <f t="shared" si="4"/>
        <v>-0.12345679012345676</v>
      </c>
    </row>
    <row r="241" spans="1:57" x14ac:dyDescent="0.25">
      <c r="A241" s="3" t="s">
        <v>43</v>
      </c>
      <c r="B241" s="8">
        <v>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1</v>
      </c>
      <c r="O241" s="8">
        <f>-$D$216/$D$218/$D$218*(1)</f>
        <v>-11.520000000000001</v>
      </c>
      <c r="P241" s="8">
        <v>-2</v>
      </c>
      <c r="Q241" s="8">
        <f>-$D$216/$D$218/$D$218*(-2)+1</f>
        <v>24.040000000000003</v>
      </c>
      <c r="R241" s="8">
        <v>1</v>
      </c>
      <c r="S241" s="8">
        <f>-$D$216/$D$218/$D$218*(1)</f>
        <v>-11.520000000000001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E241" s="8">
        <f t="shared" si="4"/>
        <v>-0.12345679012345676</v>
      </c>
    </row>
    <row r="242" spans="1:57" x14ac:dyDescent="0.25">
      <c r="A242" s="3" t="s">
        <v>44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f>$D$223</f>
        <v>-5.208333333333333E-3</v>
      </c>
      <c r="Q242" s="8">
        <v>1</v>
      </c>
      <c r="R242" s="8">
        <f>-2*$D$223</f>
        <v>1.0416666666666666E-2</v>
      </c>
      <c r="S242" s="8">
        <v>-2</v>
      </c>
      <c r="T242" s="8">
        <f>$D$223</f>
        <v>-5.208333333333333E-3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E242" s="8">
        <f t="shared" si="4"/>
        <v>-0.12345679012345676</v>
      </c>
    </row>
    <row r="243" spans="1:57" x14ac:dyDescent="0.25">
      <c r="A243" s="3" t="s">
        <v>45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1</v>
      </c>
      <c r="Q243" s="8">
        <f>-$D$216/$D$218/$D$218*(1)</f>
        <v>-11.520000000000001</v>
      </c>
      <c r="R243" s="8">
        <v>-2</v>
      </c>
      <c r="S243" s="8">
        <f>-$D$216/$D$218/$D$218*(-2)+1</f>
        <v>24.040000000000003</v>
      </c>
      <c r="T243" s="8">
        <v>1</v>
      </c>
      <c r="U243" s="8">
        <f>-$D$216/$D$218/$D$218*(1)</f>
        <v>-11.520000000000001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E243" s="8">
        <f t="shared" si="4"/>
        <v>-0.12345679012345676</v>
      </c>
    </row>
    <row r="244" spans="1:57" x14ac:dyDescent="0.25">
      <c r="A244" s="3" t="s">
        <v>46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f>$D$223</f>
        <v>-5.208333333333333E-3</v>
      </c>
      <c r="S244" s="8">
        <v>1</v>
      </c>
      <c r="T244" s="8">
        <f>-2*$D$223</f>
        <v>1.0416666666666666E-2</v>
      </c>
      <c r="U244" s="8">
        <v>-2</v>
      </c>
      <c r="V244" s="8">
        <f>$D$223</f>
        <v>-5.208333333333333E-3</v>
      </c>
      <c r="W244" s="8">
        <v>1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E244" s="8">
        <f t="shared" si="4"/>
        <v>-0.12345679012345676</v>
      </c>
    </row>
    <row r="245" spans="1:57" x14ac:dyDescent="0.25">
      <c r="A245" s="3" t="s">
        <v>47</v>
      </c>
      <c r="B245" s="8">
        <v>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1</v>
      </c>
      <c r="S245" s="8">
        <f>-$D$216/$D$218/$D$218*(1)</f>
        <v>-11.520000000000001</v>
      </c>
      <c r="T245" s="8">
        <v>-2</v>
      </c>
      <c r="U245" s="8">
        <f>-$D$216/$D$218/$D$218*(-2)+1</f>
        <v>24.040000000000003</v>
      </c>
      <c r="V245" s="8">
        <v>1</v>
      </c>
      <c r="W245" s="8">
        <f>-$D$216/$D$218/$D$218*(1)</f>
        <v>-11.520000000000001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E245" s="8">
        <f t="shared" si="4"/>
        <v>-0.12345679012345676</v>
      </c>
    </row>
    <row r="246" spans="1:57" x14ac:dyDescent="0.25">
      <c r="A246" s="3" t="s">
        <v>57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f>$D$223</f>
        <v>-5.208333333333333E-3</v>
      </c>
      <c r="U246" s="8">
        <v>1</v>
      </c>
      <c r="V246" s="8">
        <f>-2*$D$223</f>
        <v>1.0416666666666666E-2</v>
      </c>
      <c r="W246" s="8">
        <v>-2</v>
      </c>
      <c r="X246" s="8">
        <f>$D$223</f>
        <v>-5.208333333333333E-3</v>
      </c>
      <c r="Y246" s="8">
        <v>1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E246" s="8">
        <f t="shared" si="4"/>
        <v>-0.12345679012345676</v>
      </c>
    </row>
    <row r="247" spans="1:57" x14ac:dyDescent="0.25">
      <c r="A247" s="3" t="s">
        <v>58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1</v>
      </c>
      <c r="U247" s="8">
        <f>-$D$216/$D$218/$D$218*(1)</f>
        <v>-11.520000000000001</v>
      </c>
      <c r="V247" s="8">
        <v>-2</v>
      </c>
      <c r="W247" s="8">
        <f>-$D$216/$D$218/$D$218*(-2)+1</f>
        <v>24.040000000000003</v>
      </c>
      <c r="X247" s="8">
        <v>1</v>
      </c>
      <c r="Y247" s="8">
        <f>-$D$216/$D$218/$D$218*(1)</f>
        <v>-11.520000000000001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E247" s="8">
        <f t="shared" si="4"/>
        <v>-0.12345679012345676</v>
      </c>
    </row>
    <row r="248" spans="1:57" x14ac:dyDescent="0.25">
      <c r="A248" s="3" t="s">
        <v>59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f>$D$223</f>
        <v>-5.208333333333333E-3</v>
      </c>
      <c r="W248" s="8">
        <v>1</v>
      </c>
      <c r="X248" s="8">
        <f>-2*$D$223</f>
        <v>1.0416666666666666E-2</v>
      </c>
      <c r="Y248" s="8">
        <v>-2</v>
      </c>
      <c r="Z248" s="8">
        <f>$D$223</f>
        <v>-5.208333333333333E-3</v>
      </c>
      <c r="AA248" s="8">
        <v>1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E248" s="8">
        <f t="shared" si="4"/>
        <v>-0.12345679012345676</v>
      </c>
    </row>
    <row r="249" spans="1:57" x14ac:dyDescent="0.25">
      <c r="A249" s="3" t="s">
        <v>60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1</v>
      </c>
      <c r="W249" s="8">
        <f>-$D$216/$D$218/$D$218*(1)</f>
        <v>-11.520000000000001</v>
      </c>
      <c r="X249" s="8">
        <v>-2</v>
      </c>
      <c r="Y249" s="8">
        <f>-$D$216/$D$218/$D$218*(-2)+1</f>
        <v>24.040000000000003</v>
      </c>
      <c r="Z249" s="8">
        <v>1</v>
      </c>
      <c r="AA249" s="8">
        <f>-$D$216/$D$218/$D$218*(1)</f>
        <v>-11.520000000000001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E249" s="8">
        <f t="shared" si="4"/>
        <v>-0.12345679012345676</v>
      </c>
    </row>
    <row r="250" spans="1:57" x14ac:dyDescent="0.25">
      <c r="A250" s="3" t="s">
        <v>61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f>$D$223</f>
        <v>-5.208333333333333E-3</v>
      </c>
      <c r="Y250" s="8">
        <v>1</v>
      </c>
      <c r="Z250" s="8">
        <f>-2*$D$223</f>
        <v>1.0416666666666666E-2</v>
      </c>
      <c r="AA250" s="8">
        <v>-2</v>
      </c>
      <c r="AB250" s="8">
        <f>$D$223</f>
        <v>-5.208333333333333E-3</v>
      </c>
      <c r="AC250" s="8">
        <v>1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0</v>
      </c>
      <c r="BB250" s="8">
        <v>0</v>
      </c>
      <c r="BC250" s="8">
        <v>0</v>
      </c>
      <c r="BE250" s="8">
        <f t="shared" si="4"/>
        <v>-0.12345679012345676</v>
      </c>
    </row>
    <row r="251" spans="1:57" x14ac:dyDescent="0.25">
      <c r="A251" s="3" t="s">
        <v>62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1</v>
      </c>
      <c r="Y251" s="8">
        <f>-$D$216/$D$218/$D$218*(1)</f>
        <v>-11.520000000000001</v>
      </c>
      <c r="Z251" s="8">
        <v>-2</v>
      </c>
      <c r="AA251" s="8">
        <f>-$D$216/$D$218/$D$218*(-2)+1</f>
        <v>24.040000000000003</v>
      </c>
      <c r="AB251" s="8">
        <v>1</v>
      </c>
      <c r="AC251" s="8">
        <f>-$D$216/$D$218/$D$218*(1)</f>
        <v>-11.520000000000001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</v>
      </c>
      <c r="BB251" s="8">
        <v>0</v>
      </c>
      <c r="BC251" s="8">
        <v>0</v>
      </c>
      <c r="BE251" s="8">
        <f t="shared" si="4"/>
        <v>-0.12345679012345676</v>
      </c>
    </row>
    <row r="252" spans="1:57" x14ac:dyDescent="0.25">
      <c r="A252" s="3" t="s">
        <v>63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f>$D$223</f>
        <v>-5.208333333333333E-3</v>
      </c>
      <c r="AA252" s="8">
        <v>1</v>
      </c>
      <c r="AB252" s="8">
        <f>-2*$D$223</f>
        <v>1.0416666666666666E-2</v>
      </c>
      <c r="AC252" s="8">
        <v>-2</v>
      </c>
      <c r="AD252" s="8">
        <f>$D$223</f>
        <v>-5.208333333333333E-3</v>
      </c>
      <c r="AE252" s="8">
        <v>1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0</v>
      </c>
      <c r="BC252" s="8">
        <v>0</v>
      </c>
      <c r="BE252" s="8">
        <f t="shared" si="4"/>
        <v>-0.12345679012345676</v>
      </c>
    </row>
    <row r="253" spans="1:57" x14ac:dyDescent="0.25">
      <c r="A253" s="3" t="s">
        <v>64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1</v>
      </c>
      <c r="AA253" s="8">
        <f>-$D$216/$D$218/$D$218*(1)</f>
        <v>-11.520000000000001</v>
      </c>
      <c r="AB253" s="8">
        <v>-2</v>
      </c>
      <c r="AC253" s="8">
        <f>-$D$216/$D$218/$D$218*(-2)+1</f>
        <v>24.040000000000003</v>
      </c>
      <c r="AD253" s="8">
        <v>1</v>
      </c>
      <c r="AE253" s="8">
        <f>-$D$216/$D$218/$D$218*(1)</f>
        <v>-11.520000000000001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E253" s="8">
        <f t="shared" si="4"/>
        <v>-0.12345679012345676</v>
      </c>
    </row>
    <row r="254" spans="1:57" x14ac:dyDescent="0.25">
      <c r="A254" s="3" t="s">
        <v>76</v>
      </c>
      <c r="B254" s="8">
        <v>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f>$D$223</f>
        <v>-5.208333333333333E-3</v>
      </c>
      <c r="AC254" s="8">
        <v>1</v>
      </c>
      <c r="AD254" s="8">
        <f>-2*$D$223</f>
        <v>1.0416666666666666E-2</v>
      </c>
      <c r="AE254" s="8">
        <v>-2</v>
      </c>
      <c r="AF254" s="8">
        <f>$D$223</f>
        <v>-5.208333333333333E-3</v>
      </c>
      <c r="AG254" s="8">
        <v>1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0</v>
      </c>
      <c r="BE254" s="8">
        <f t="shared" si="4"/>
        <v>-0.12345679012345676</v>
      </c>
    </row>
    <row r="255" spans="1:57" x14ac:dyDescent="0.25">
      <c r="A255" s="3" t="s">
        <v>77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f>-$D$216/$D$218/$D$218*(1)</f>
        <v>-11.520000000000001</v>
      </c>
      <c r="AD255" s="8">
        <v>-2</v>
      </c>
      <c r="AE255" s="8">
        <f>-$D$216/$D$218/$D$218*(-2)+1</f>
        <v>24.040000000000003</v>
      </c>
      <c r="AF255" s="8">
        <v>1</v>
      </c>
      <c r="AG255" s="8">
        <f>-$D$216/$D$218/$D$218*(1)</f>
        <v>-11.520000000000001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E255" s="8">
        <f t="shared" si="4"/>
        <v>-0.12345679012345676</v>
      </c>
    </row>
    <row r="256" spans="1:57" x14ac:dyDescent="0.25">
      <c r="A256" s="3" t="s">
        <v>78</v>
      </c>
      <c r="B256" s="8">
        <v>0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f>$D$223</f>
        <v>-5.208333333333333E-3</v>
      </c>
      <c r="AE256" s="8">
        <v>1</v>
      </c>
      <c r="AF256" s="8">
        <f>-2*$D$223</f>
        <v>1.0416666666666666E-2</v>
      </c>
      <c r="AG256" s="8">
        <v>-2</v>
      </c>
      <c r="AH256" s="8">
        <f>$D$223</f>
        <v>-5.208333333333333E-3</v>
      </c>
      <c r="AI256" s="8">
        <v>1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E256" s="8">
        <f t="shared" si="4"/>
        <v>-0.12345679012345676</v>
      </c>
    </row>
    <row r="257" spans="1:57" x14ac:dyDescent="0.25">
      <c r="A257" s="3" t="s">
        <v>79</v>
      </c>
      <c r="B257" s="8">
        <v>0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1</v>
      </c>
      <c r="AE257" s="8">
        <f>-$D$216/$D$218/$D$218*(1)</f>
        <v>-11.520000000000001</v>
      </c>
      <c r="AF257" s="8">
        <v>-2</v>
      </c>
      <c r="AG257" s="8">
        <f>-$D$216/$D$218/$D$218*(-2)+1</f>
        <v>24.040000000000003</v>
      </c>
      <c r="AH257" s="8">
        <v>1</v>
      </c>
      <c r="AI257" s="8">
        <f>-$D$216/$D$218/$D$218*(1)</f>
        <v>-11.520000000000001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E257" s="8">
        <f t="shared" si="4"/>
        <v>-0.12345679012345676</v>
      </c>
    </row>
    <row r="258" spans="1:57" x14ac:dyDescent="0.25">
      <c r="A258" s="3" t="s">
        <v>80</v>
      </c>
      <c r="B258" s="8">
        <v>0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f>$D$223</f>
        <v>-5.208333333333333E-3</v>
      </c>
      <c r="AG258" s="8">
        <v>1</v>
      </c>
      <c r="AH258" s="8">
        <f>-2*$D$223</f>
        <v>1.0416666666666666E-2</v>
      </c>
      <c r="AI258" s="8">
        <v>-2</v>
      </c>
      <c r="AJ258" s="8">
        <f>$D$223</f>
        <v>-5.208333333333333E-3</v>
      </c>
      <c r="AK258" s="8">
        <v>1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E258" s="8">
        <f t="shared" si="4"/>
        <v>-0.12345679012345676</v>
      </c>
    </row>
    <row r="259" spans="1:57" x14ac:dyDescent="0.25">
      <c r="A259" s="3" t="s">
        <v>81</v>
      </c>
      <c r="B259" s="8">
        <v>0</v>
      </c>
      <c r="C259" s="8">
        <v>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1</v>
      </c>
      <c r="AG259" s="8">
        <f>-$D$216/$D$218/$D$218*(1)</f>
        <v>-11.520000000000001</v>
      </c>
      <c r="AH259" s="8">
        <v>-2</v>
      </c>
      <c r="AI259" s="8">
        <f>-$D$216/$D$218/$D$218*(-2)+1</f>
        <v>24.040000000000003</v>
      </c>
      <c r="AJ259" s="8">
        <v>1</v>
      </c>
      <c r="AK259" s="8">
        <f>-$D$216/$D$218/$D$218*(1)</f>
        <v>-11.520000000000001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E259" s="8">
        <f t="shared" si="4"/>
        <v>-0.12345679012345676</v>
      </c>
    </row>
    <row r="260" spans="1:57" x14ac:dyDescent="0.25">
      <c r="A260" s="3" t="s">
        <v>82</v>
      </c>
      <c r="B260" s="8">
        <v>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f>$D$223</f>
        <v>-5.208333333333333E-3</v>
      </c>
      <c r="AI260" s="8">
        <v>1</v>
      </c>
      <c r="AJ260" s="8">
        <f>-2*$D$223</f>
        <v>1.0416666666666666E-2</v>
      </c>
      <c r="AK260" s="8">
        <v>-2</v>
      </c>
      <c r="AL260" s="8">
        <f>$D$223</f>
        <v>-5.208333333333333E-3</v>
      </c>
      <c r="AM260" s="8">
        <v>1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E260" s="8">
        <f t="shared" si="4"/>
        <v>-0.12345679012345676</v>
      </c>
    </row>
    <row r="261" spans="1:57" x14ac:dyDescent="0.25">
      <c r="A261" s="3" t="s">
        <v>83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1</v>
      </c>
      <c r="AI261" s="8">
        <f>-$D$216/$D$218/$D$218*(1)</f>
        <v>-11.520000000000001</v>
      </c>
      <c r="AJ261" s="8">
        <v>-2</v>
      </c>
      <c r="AK261" s="8">
        <f>-$D$216/$D$218/$D$218*(-2)+1</f>
        <v>24.040000000000003</v>
      </c>
      <c r="AL261" s="8">
        <v>1</v>
      </c>
      <c r="AM261" s="8">
        <f>-$D$216/$D$218/$D$218*(1)</f>
        <v>-11.520000000000001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  <c r="BA261" s="8">
        <v>0</v>
      </c>
      <c r="BB261" s="8">
        <v>0</v>
      </c>
      <c r="BC261" s="8">
        <v>0</v>
      </c>
      <c r="BE261" s="8">
        <f t="shared" si="4"/>
        <v>-0.12345679012345676</v>
      </c>
    </row>
    <row r="262" spans="1:57" x14ac:dyDescent="0.25">
      <c r="A262" s="3" t="s">
        <v>98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f>$D$223</f>
        <v>-5.208333333333333E-3</v>
      </c>
      <c r="AK262" s="8">
        <v>1</v>
      </c>
      <c r="AL262" s="8">
        <f>-2*$D$223</f>
        <v>1.0416666666666666E-2</v>
      </c>
      <c r="AM262" s="8">
        <v>-2</v>
      </c>
      <c r="AN262" s="8">
        <f>$D$223</f>
        <v>-5.208333333333333E-3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0</v>
      </c>
      <c r="BC262" s="8">
        <v>0</v>
      </c>
      <c r="BE262" s="8">
        <f t="shared" si="4"/>
        <v>-0.12345679012345676</v>
      </c>
    </row>
    <row r="263" spans="1:57" x14ac:dyDescent="0.25">
      <c r="A263" s="3" t="s">
        <v>99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1</v>
      </c>
      <c r="AK263" s="8">
        <f>-$D$216/$D$218/$D$218*(1)</f>
        <v>-11.520000000000001</v>
      </c>
      <c r="AL263" s="8">
        <v>-2</v>
      </c>
      <c r="AM263" s="8">
        <f>-$D$216/$D$218/$D$218*(-2)+1</f>
        <v>24.040000000000003</v>
      </c>
      <c r="AN263" s="8">
        <v>1</v>
      </c>
      <c r="AO263" s="8">
        <f>-$D$216/$D$218/$D$218*(1)</f>
        <v>-11.520000000000001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0</v>
      </c>
      <c r="BC263" s="8">
        <v>0</v>
      </c>
      <c r="BE263" s="8">
        <f t="shared" si="4"/>
        <v>-0.12345679012345676</v>
      </c>
    </row>
    <row r="264" spans="1:57" x14ac:dyDescent="0.25">
      <c r="A264" s="3" t="s">
        <v>100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f>$D$223</f>
        <v>-5.208333333333333E-3</v>
      </c>
      <c r="AM264" s="8">
        <v>1</v>
      </c>
      <c r="AN264" s="8">
        <f>-2*$D$223</f>
        <v>1.0416666666666666E-2</v>
      </c>
      <c r="AO264" s="8">
        <v>-2</v>
      </c>
      <c r="AP264" s="8">
        <f>$D$223</f>
        <v>-5.208333333333333E-3</v>
      </c>
      <c r="AQ264" s="8">
        <v>1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E264" s="8">
        <f t="shared" si="4"/>
        <v>-0.12345679012345676</v>
      </c>
    </row>
    <row r="265" spans="1:57" x14ac:dyDescent="0.25">
      <c r="A265" s="3" t="s">
        <v>101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1</v>
      </c>
      <c r="AM265" s="8">
        <f>-$D$216/$D$218/$D$218*(1)</f>
        <v>-11.520000000000001</v>
      </c>
      <c r="AN265" s="8">
        <v>-2</v>
      </c>
      <c r="AO265" s="8">
        <f>-$D$216/$D$218/$D$218*(-2)+1</f>
        <v>24.040000000000003</v>
      </c>
      <c r="AP265" s="8">
        <v>1</v>
      </c>
      <c r="AQ265" s="8">
        <f>-$D$216/$D$218/$D$218*(1)</f>
        <v>-11.520000000000001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E265" s="8">
        <f t="shared" si="4"/>
        <v>-0.12345679012345676</v>
      </c>
    </row>
    <row r="266" spans="1:57" x14ac:dyDescent="0.25">
      <c r="A266" s="3" t="s">
        <v>102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f>$D$223</f>
        <v>-5.208333333333333E-3</v>
      </c>
      <c r="AO266" s="8">
        <v>1</v>
      </c>
      <c r="AP266" s="8">
        <f>-2*$D$223</f>
        <v>1.0416666666666666E-2</v>
      </c>
      <c r="AQ266" s="8">
        <v>-2</v>
      </c>
      <c r="AR266" s="8">
        <f>$D$223</f>
        <v>-5.208333333333333E-3</v>
      </c>
      <c r="AS266" s="8">
        <v>1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  <c r="BC266" s="8">
        <v>0</v>
      </c>
      <c r="BE266" s="8">
        <f t="shared" si="4"/>
        <v>-0.12345679012345676</v>
      </c>
    </row>
    <row r="267" spans="1:57" x14ac:dyDescent="0.25">
      <c r="A267" s="3" t="s">
        <v>103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1</v>
      </c>
      <c r="AO267" s="8">
        <f>-$D$216/$D$218/$D$218*(1)</f>
        <v>-11.520000000000001</v>
      </c>
      <c r="AP267" s="8">
        <v>-2</v>
      </c>
      <c r="AQ267" s="8">
        <f>-$D$216/$D$218/$D$218*(-2)+1</f>
        <v>24.040000000000003</v>
      </c>
      <c r="AR267" s="8">
        <v>1</v>
      </c>
      <c r="AS267" s="8">
        <f>-$D$216/$D$218/$D$218*(1)</f>
        <v>-11.520000000000001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E267" s="8">
        <f t="shared" si="4"/>
        <v>-0.12345679012345676</v>
      </c>
    </row>
    <row r="268" spans="1:57" x14ac:dyDescent="0.25">
      <c r="A268" s="3" t="s">
        <v>104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f>$D$223</f>
        <v>-5.208333333333333E-3</v>
      </c>
      <c r="AQ268" s="8">
        <v>1</v>
      </c>
      <c r="AR268" s="8">
        <f>-2*$D$223</f>
        <v>1.0416666666666666E-2</v>
      </c>
      <c r="AS268" s="8">
        <v>-2</v>
      </c>
      <c r="AT268" s="8">
        <f>$D$223</f>
        <v>-5.208333333333333E-3</v>
      </c>
      <c r="AU268" s="8">
        <v>1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0</v>
      </c>
      <c r="BC268" s="8">
        <v>0</v>
      </c>
      <c r="BE268" s="8">
        <f t="shared" si="4"/>
        <v>-0.12345679012345676</v>
      </c>
    </row>
    <row r="269" spans="1:57" x14ac:dyDescent="0.25">
      <c r="A269" s="3" t="s">
        <v>105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1</v>
      </c>
      <c r="AQ269" s="8">
        <f>-$D$216/$D$218/$D$218*(1)</f>
        <v>-11.520000000000001</v>
      </c>
      <c r="AR269" s="8">
        <v>-2</v>
      </c>
      <c r="AS269" s="8">
        <f>-$D$216/$D$218/$D$218*(-2)+1</f>
        <v>24.040000000000003</v>
      </c>
      <c r="AT269" s="8">
        <v>1</v>
      </c>
      <c r="AU269" s="8">
        <f>-$D$216/$D$218/$D$218*(1)</f>
        <v>-11.520000000000001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E269" s="8">
        <f t="shared" si="4"/>
        <v>-0.12345679012345676</v>
      </c>
    </row>
    <row r="270" spans="1:57" x14ac:dyDescent="0.25">
      <c r="A270" s="3" t="s">
        <v>106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f>$D$223</f>
        <v>-5.208333333333333E-3</v>
      </c>
      <c r="AS270" s="8">
        <v>1</v>
      </c>
      <c r="AT270" s="8">
        <f>-2*$D$223</f>
        <v>1.0416666666666666E-2</v>
      </c>
      <c r="AU270" s="8">
        <v>-2</v>
      </c>
      <c r="AV270" s="8">
        <f>$D$223</f>
        <v>-5.208333333333333E-3</v>
      </c>
      <c r="AW270" s="8">
        <v>1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E270" s="8">
        <f t="shared" si="4"/>
        <v>-0.12345679012345676</v>
      </c>
    </row>
    <row r="271" spans="1:57" x14ac:dyDescent="0.25">
      <c r="A271" s="3" t="s">
        <v>107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1</v>
      </c>
      <c r="AS271" s="8">
        <f>-$D$216/$D$218/$D$218*(1)</f>
        <v>-11.520000000000001</v>
      </c>
      <c r="AT271" s="8">
        <v>-2</v>
      </c>
      <c r="AU271" s="8">
        <f>-$D$216/$D$218/$D$218*(-2)+1</f>
        <v>24.040000000000003</v>
      </c>
      <c r="AV271" s="8">
        <v>1</v>
      </c>
      <c r="AW271" s="8">
        <f>-$D$216/$D$218/$D$218*(1)</f>
        <v>-11.520000000000001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E271" s="8">
        <f t="shared" si="4"/>
        <v>-0.12345679012345676</v>
      </c>
    </row>
    <row r="272" spans="1:57" x14ac:dyDescent="0.25">
      <c r="A272" s="3" t="s">
        <v>108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f>$D$223</f>
        <v>-5.208333333333333E-3</v>
      </c>
      <c r="AU272" s="8">
        <v>1</v>
      </c>
      <c r="AV272" s="8">
        <f>-2*$D$223</f>
        <v>1.0416666666666666E-2</v>
      </c>
      <c r="AW272" s="8">
        <v>-2</v>
      </c>
      <c r="AX272" s="8">
        <f>$D$223</f>
        <v>-5.208333333333333E-3</v>
      </c>
      <c r="AY272" s="8">
        <v>1</v>
      </c>
      <c r="AZ272" s="8">
        <v>0</v>
      </c>
      <c r="BA272" s="8">
        <v>0</v>
      </c>
      <c r="BB272" s="8">
        <v>0</v>
      </c>
      <c r="BC272" s="8">
        <v>0</v>
      </c>
      <c r="BE272" s="8">
        <f t="shared" si="4"/>
        <v>-0.12345679012345676</v>
      </c>
    </row>
    <row r="273" spans="1:57" x14ac:dyDescent="0.25">
      <c r="A273" s="3" t="s">
        <v>109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1</v>
      </c>
      <c r="AU273" s="8">
        <f>-$D$216/$D$218/$D$218*(1)</f>
        <v>-11.520000000000001</v>
      </c>
      <c r="AV273" s="8">
        <v>-2</v>
      </c>
      <c r="AW273" s="8">
        <f>-$D$216/$D$218/$D$218*(-2)+1</f>
        <v>24.040000000000003</v>
      </c>
      <c r="AX273" s="8">
        <v>1</v>
      </c>
      <c r="AY273" s="8">
        <f>-$D$216/$D$218/$D$218*(1)</f>
        <v>-11.520000000000001</v>
      </c>
      <c r="AZ273" s="8">
        <v>0</v>
      </c>
      <c r="BA273" s="8">
        <v>0</v>
      </c>
      <c r="BB273" s="8">
        <v>0</v>
      </c>
      <c r="BC273" s="8">
        <v>0</v>
      </c>
      <c r="BE273" s="8">
        <f t="shared" si="4"/>
        <v>-0.12345679012345676</v>
      </c>
    </row>
    <row r="274" spans="1:57" x14ac:dyDescent="0.25">
      <c r="A274" s="3" t="s">
        <v>110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f>$D$223</f>
        <v>-5.208333333333333E-3</v>
      </c>
      <c r="AW274" s="8">
        <v>1</v>
      </c>
      <c r="AX274" s="8">
        <f>-2*$D$223</f>
        <v>1.0416666666666666E-2</v>
      </c>
      <c r="AY274" s="8">
        <v>-2</v>
      </c>
      <c r="AZ274" s="8">
        <f>$D$223</f>
        <v>-5.208333333333333E-3</v>
      </c>
      <c r="BA274" s="8">
        <v>1</v>
      </c>
      <c r="BB274" s="8">
        <v>0</v>
      </c>
      <c r="BC274" s="8">
        <v>0</v>
      </c>
      <c r="BE274" s="8">
        <f t="shared" si="4"/>
        <v>-0.12345679012345676</v>
      </c>
    </row>
    <row r="275" spans="1:57" x14ac:dyDescent="0.25">
      <c r="A275" s="3" t="s">
        <v>111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1</v>
      </c>
      <c r="AW275" s="8">
        <f>-$D$216/$D$218/$D$218*(1)</f>
        <v>-11.520000000000001</v>
      </c>
      <c r="AX275" s="8">
        <v>-2</v>
      </c>
      <c r="AY275" s="8">
        <f>-$D$216/$D$218/$D$218*(-2)+1</f>
        <v>24.040000000000003</v>
      </c>
      <c r="AZ275" s="8">
        <v>1</v>
      </c>
      <c r="BA275" s="8">
        <f>-$D$216/$D$218/$D$218*(1)</f>
        <v>-11.520000000000001</v>
      </c>
      <c r="BB275" s="8">
        <v>0</v>
      </c>
      <c r="BC275" s="8">
        <v>0</v>
      </c>
      <c r="BE275" s="8">
        <f t="shared" si="4"/>
        <v>-0.12345679012345676</v>
      </c>
    </row>
    <row r="276" spans="1:57" x14ac:dyDescent="0.25">
      <c r="A276" s="3" t="s">
        <v>112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f>$D$223</f>
        <v>-5.208333333333333E-3</v>
      </c>
      <c r="AY276" s="8">
        <v>1</v>
      </c>
      <c r="AZ276" s="8">
        <f>-2*$D$223</f>
        <v>1.0416666666666666E-2</v>
      </c>
      <c r="BA276" s="8">
        <v>-2</v>
      </c>
      <c r="BB276" s="8">
        <f>$D$223</f>
        <v>-5.208333333333333E-3</v>
      </c>
      <c r="BC276" s="8">
        <v>1</v>
      </c>
      <c r="BE276" s="8">
        <f t="shared" si="4"/>
        <v>-0.12345679012345676</v>
      </c>
    </row>
    <row r="277" spans="1:57" x14ac:dyDescent="0.25">
      <c r="A277" s="3" t="s">
        <v>113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1</v>
      </c>
      <c r="AY277" s="8">
        <f>-$D$216/$D$218/$D$218*(1)</f>
        <v>-11.520000000000001</v>
      </c>
      <c r="AZ277" s="8">
        <v>-2</v>
      </c>
      <c r="BA277" s="8">
        <f>-$D$216/$D$218/$D$218*(-2)+1</f>
        <v>24.040000000000003</v>
      </c>
      <c r="BB277" s="8">
        <v>1</v>
      </c>
      <c r="BC277" s="8">
        <f>-$D$216/$D$218/$D$218*(1)</f>
        <v>-11.520000000000001</v>
      </c>
      <c r="BE277" s="8">
        <f t="shared" si="4"/>
        <v>-0.12345679012345676</v>
      </c>
    </row>
    <row r="278" spans="1:57" x14ac:dyDescent="0.25">
      <c r="A278" s="3" t="s">
        <v>146</v>
      </c>
      <c r="B278" s="8">
        <v>0</v>
      </c>
      <c r="C278" s="8">
        <v>0</v>
      </c>
      <c r="D278" s="8">
        <v>1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E278" s="8">
        <v>0</v>
      </c>
    </row>
    <row r="279" spans="1:57" x14ac:dyDescent="0.25">
      <c r="A279" s="3" t="s">
        <v>147</v>
      </c>
      <c r="B279" s="8">
        <f>-1/2</f>
        <v>-0.5</v>
      </c>
      <c r="C279" s="8">
        <f>D216/2/D218/D218</f>
        <v>5.7600000000000007</v>
      </c>
      <c r="D279" s="8">
        <v>0</v>
      </c>
      <c r="E279" s="8">
        <v>0</v>
      </c>
      <c r="F279" s="8">
        <f>1/2</f>
        <v>0.5</v>
      </c>
      <c r="G279" s="8">
        <f>-D216/2/D218/D218</f>
        <v>-5.7600000000000007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E279" s="8">
        <v>0</v>
      </c>
    </row>
    <row r="280" spans="1:57" x14ac:dyDescent="0.25">
      <c r="A280" s="3" t="s">
        <v>171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1</v>
      </c>
      <c r="BA280" s="8">
        <v>0</v>
      </c>
      <c r="BB280" s="8">
        <v>0</v>
      </c>
      <c r="BC280" s="8">
        <v>0</v>
      </c>
      <c r="BE280" s="8">
        <v>0</v>
      </c>
    </row>
    <row r="281" spans="1:57" x14ac:dyDescent="0.25">
      <c r="A281" s="3" t="s">
        <v>172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1</v>
      </c>
      <c r="BB281" s="8">
        <v>0</v>
      </c>
      <c r="BC281" s="8">
        <v>0</v>
      </c>
      <c r="BE281" s="8">
        <v>0</v>
      </c>
    </row>
    <row r="282" spans="1:57" x14ac:dyDescent="0.25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8"/>
    </row>
    <row r="283" spans="1:57" x14ac:dyDescent="0.25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8"/>
    </row>
    <row r="284" spans="1:57" x14ac:dyDescent="0.25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8"/>
    </row>
    <row r="285" spans="1:57" x14ac:dyDescent="0.25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8"/>
    </row>
    <row r="286" spans="1:57" x14ac:dyDescent="0.25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8"/>
    </row>
    <row r="287" spans="1:57" x14ac:dyDescent="0.25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8"/>
    </row>
    <row r="288" spans="1:57" x14ac:dyDescent="0.25">
      <c r="C288" s="7" t="str">
        <f t="array" ref="C288:C341">TRANSPOSE(B227:BC227)</f>
        <v>W0</v>
      </c>
      <c r="D288" s="14">
        <f t="array" ref="D288:D341">MMULT(MINVERSE(B228:BC281),BE228:BE281)</f>
        <v>-18.758046273677198</v>
      </c>
      <c r="E288" s="7"/>
      <c r="F288" s="7"/>
      <c r="G288" s="18" t="s">
        <v>10</v>
      </c>
      <c r="H288" s="7"/>
      <c r="I288" s="7"/>
      <c r="K288" s="7"/>
      <c r="L288" s="8"/>
    </row>
    <row r="289" spans="3:12" x14ac:dyDescent="0.25">
      <c r="C289" s="7" t="str">
        <v>h²M0</v>
      </c>
      <c r="D289" s="14">
        <v>-12.419172387478236</v>
      </c>
      <c r="E289" s="7"/>
      <c r="F289" s="7" t="s">
        <v>69</v>
      </c>
      <c r="G289" s="7"/>
      <c r="I289" s="3" t="s">
        <v>69</v>
      </c>
      <c r="J289" s="4" t="s">
        <v>70</v>
      </c>
      <c r="K289" s="4"/>
      <c r="L289" s="12"/>
    </row>
    <row r="290" spans="3:12" x14ac:dyDescent="0.25">
      <c r="C290" s="7" t="str">
        <v>W1</v>
      </c>
      <c r="D290" s="14">
        <v>-1.1239294817192937E-15</v>
      </c>
      <c r="E290" s="7"/>
      <c r="F290" s="8">
        <v>0</v>
      </c>
      <c r="G290" s="7" t="s">
        <v>35</v>
      </c>
      <c r="I290" s="8">
        <v>0</v>
      </c>
      <c r="J290" s="8">
        <f>D291/$D$215/$D$215</f>
        <v>-93.124204012163489</v>
      </c>
      <c r="K290" s="8"/>
      <c r="L290" s="8"/>
    </row>
    <row r="291" spans="3:12" x14ac:dyDescent="0.25">
      <c r="C291" s="7" t="str">
        <v>h²M1</v>
      </c>
      <c r="D291" s="14">
        <v>-10.347133779129276</v>
      </c>
      <c r="E291" s="7"/>
      <c r="F291" s="8">
        <v>0.33329999999999999</v>
      </c>
      <c r="G291" s="7" t="s">
        <v>36</v>
      </c>
      <c r="I291" s="8">
        <v>1</v>
      </c>
      <c r="J291" s="8">
        <f>D297/$D$215/$D$215</f>
        <v>-41.606545157037175</v>
      </c>
      <c r="K291" s="8"/>
      <c r="L291" s="8"/>
    </row>
    <row r="292" spans="3:12" x14ac:dyDescent="0.25">
      <c r="C292" s="7" t="str">
        <v>W2</v>
      </c>
      <c r="D292" s="14">
        <v>28.121296025574615</v>
      </c>
      <c r="E292" s="7"/>
      <c r="F292" s="8">
        <v>0.66659999999999997</v>
      </c>
      <c r="G292" s="7" t="s">
        <v>37</v>
      </c>
      <c r="I292" s="8">
        <v>2</v>
      </c>
      <c r="J292" s="8">
        <f>D303/$D$215/$D$215</f>
        <v>1.3240100913100439</v>
      </c>
      <c r="K292" s="8"/>
      <c r="L292" s="8"/>
    </row>
    <row r="293" spans="3:12" x14ac:dyDescent="0.25">
      <c r="C293" s="7" t="str">
        <v>h²M2</v>
      </c>
      <c r="D293" s="14">
        <v>-8.3497850351126335</v>
      </c>
      <c r="E293" s="7"/>
      <c r="F293" s="8">
        <v>0.99990000000000001</v>
      </c>
      <c r="G293" s="7" t="s">
        <v>38</v>
      </c>
      <c r="I293" s="8">
        <v>3</v>
      </c>
      <c r="J293" s="8">
        <f>D309/$D$215/$D$215</f>
        <v>33.534543389539245</v>
      </c>
      <c r="K293" s="8"/>
      <c r="L293" s="8"/>
    </row>
    <row r="294" spans="3:12" x14ac:dyDescent="0.25">
      <c r="C294" s="7" t="str">
        <v>W3</v>
      </c>
      <c r="D294" s="14">
        <v>63.481002713667266</v>
      </c>
      <c r="E294" s="7"/>
      <c r="F294" s="8">
        <v>1.3331999999999999</v>
      </c>
      <c r="G294" s="7" t="s">
        <v>39</v>
      </c>
      <c r="I294" s="8">
        <v>4</v>
      </c>
      <c r="J294" s="8">
        <f>D315/$D$215/$D$215</f>
        <v>53.424739136720639</v>
      </c>
      <c r="K294" s="8"/>
      <c r="L294" s="8"/>
    </row>
    <row r="295" spans="3:12" x14ac:dyDescent="0.25">
      <c r="C295" s="7" t="str">
        <v>h²M3</v>
      </c>
      <c r="D295" s="14">
        <v>-6.4381930256855009</v>
      </c>
      <c r="E295" s="7"/>
      <c r="F295" s="8">
        <v>1.6665000000000001</v>
      </c>
      <c r="G295" s="7" t="s">
        <v>53</v>
      </c>
      <c r="H295" s="8"/>
      <c r="I295" s="8">
        <v>5</v>
      </c>
      <c r="J295" s="8">
        <f>D321/$D$215/$D$215</f>
        <v>60.006392938190956</v>
      </c>
      <c r="K295" s="7"/>
      <c r="L295" s="8"/>
    </row>
    <row r="296" spans="3:12" x14ac:dyDescent="0.25">
      <c r="C296" s="7" t="str">
        <v>W4</v>
      </c>
      <c r="D296" s="14">
        <v>104.04551154361081</v>
      </c>
      <c r="E296" s="7"/>
      <c r="F296" s="8">
        <v>1.9998</v>
      </c>
      <c r="G296" s="7" t="s">
        <v>54</v>
      </c>
      <c r="H296" s="8"/>
      <c r="I296" s="8">
        <v>6</v>
      </c>
      <c r="J296" s="8">
        <f>D327/$D$215/$D$215</f>
        <v>52.952508554524009</v>
      </c>
      <c r="K296" s="7"/>
      <c r="L296" s="8"/>
    </row>
    <row r="297" spans="3:12" x14ac:dyDescent="0.25">
      <c r="C297" s="7" t="str">
        <v>h²M4</v>
      </c>
      <c r="D297" s="14">
        <v>-4.6229494618930191</v>
      </c>
      <c r="F297" s="8">
        <v>2.3331</v>
      </c>
      <c r="G297" s="7" t="s">
        <v>55</v>
      </c>
      <c r="H297" s="8"/>
      <c r="I297" s="8">
        <v>7</v>
      </c>
      <c r="J297" s="8">
        <f>D333/$D$215/$D$215</f>
        <v>32.613544052397643</v>
      </c>
      <c r="K297" s="7"/>
      <c r="L297" s="7"/>
    </row>
    <row r="298" spans="3:12" x14ac:dyDescent="0.25">
      <c r="C298" s="7" t="str">
        <v>W5</v>
      </c>
      <c r="D298" s="14">
        <v>147.88371234115831</v>
      </c>
      <c r="F298" s="8">
        <v>2.6663999999999999</v>
      </c>
      <c r="G298" s="7" t="s">
        <v>56</v>
      </c>
      <c r="H298" s="8"/>
      <c r="I298" s="8">
        <v>8</v>
      </c>
      <c r="J298" s="8">
        <f>D339/$D$215/$D$215</f>
        <v>1.5412280616958253E-15</v>
      </c>
    </row>
    <row r="299" spans="3:12" x14ac:dyDescent="0.25">
      <c r="C299" s="7" t="str">
        <v>h²M5</v>
      </c>
      <c r="D299" s="14">
        <v>-2.914112209226023</v>
      </c>
      <c r="F299" s="8">
        <v>2.9996999999999998</v>
      </c>
      <c r="G299" s="7" t="s">
        <v>71</v>
      </c>
    </row>
    <row r="300" spans="3:12" x14ac:dyDescent="0.25">
      <c r="C300" s="7" t="str">
        <v>W6</v>
      </c>
      <c r="D300" s="14">
        <v>193.17769313538699</v>
      </c>
      <c r="F300" s="8">
        <v>3.3330000000000002</v>
      </c>
      <c r="G300" s="7" t="s">
        <v>72</v>
      </c>
      <c r="K300" s="7"/>
      <c r="L300" s="4"/>
    </row>
    <row r="301" spans="3:12" x14ac:dyDescent="0.25">
      <c r="C301" s="7" t="str">
        <v>h²M6</v>
      </c>
      <c r="D301" s="14">
        <v>-1.3211495591997704</v>
      </c>
      <c r="F301" s="8">
        <v>3.6663000000000001</v>
      </c>
      <c r="G301" s="7" t="s">
        <v>73</v>
      </c>
      <c r="J301" s="8"/>
      <c r="K301" s="8"/>
      <c r="L301" s="8"/>
    </row>
    <row r="302" spans="3:12" x14ac:dyDescent="0.25">
      <c r="C302" s="7" t="str">
        <v>W7</v>
      </c>
      <c r="D302" s="14">
        <v>238.2328128092478</v>
      </c>
      <c r="F302" s="8">
        <v>3.9996</v>
      </c>
      <c r="G302" s="7" t="s">
        <v>74</v>
      </c>
      <c r="J302" s="8"/>
      <c r="K302" s="8"/>
      <c r="L302" s="8"/>
    </row>
    <row r="303" spans="3:12" x14ac:dyDescent="0.25">
      <c r="C303" s="7" t="str">
        <v>h²M7</v>
      </c>
      <c r="D303" s="14">
        <v>0.14711223236778265</v>
      </c>
      <c r="F303" s="8">
        <v>4.3329000000000004</v>
      </c>
      <c r="G303" s="7" t="s">
        <v>230</v>
      </c>
      <c r="J303" s="8"/>
      <c r="K303" s="8"/>
      <c r="L303" s="8"/>
    </row>
    <row r="304" spans="3:12" x14ac:dyDescent="0.25">
      <c r="C304" s="7" t="str">
        <v>W8</v>
      </c>
      <c r="D304" s="14">
        <v>281.48709073341348</v>
      </c>
      <c r="F304" s="8">
        <v>4.6661999999999999</v>
      </c>
      <c r="G304" s="7" t="s">
        <v>231</v>
      </c>
      <c r="J304" s="8"/>
      <c r="K304" s="8"/>
      <c r="L304" s="8"/>
    </row>
    <row r="305" spans="3:12" x14ac:dyDescent="0.25">
      <c r="C305" s="7" t="str">
        <v>h²M8</v>
      </c>
      <c r="D305" s="14">
        <v>1.4825378496988866</v>
      </c>
      <c r="F305" s="8">
        <v>4.9995000000000003</v>
      </c>
      <c r="G305" s="7" t="s">
        <v>232</v>
      </c>
      <c r="J305" s="8"/>
      <c r="K305" s="8"/>
      <c r="L305" s="8"/>
    </row>
    <row r="306" spans="3:12" x14ac:dyDescent="0.25">
      <c r="C306" s="7" t="str">
        <v>W9</v>
      </c>
      <c r="D306" s="14">
        <v>321.51986135753179</v>
      </c>
      <c r="F306" s="8">
        <v>5.3327999999999998</v>
      </c>
      <c r="G306" s="7" t="s">
        <v>233</v>
      </c>
      <c r="J306" s="8"/>
      <c r="K306" s="8"/>
      <c r="L306" s="8"/>
    </row>
    <row r="307" spans="3:12" x14ac:dyDescent="0.25">
      <c r="C307" s="7" t="str">
        <v>h²M9</v>
      </c>
      <c r="D307" s="14">
        <v>2.6777279930521223</v>
      </c>
      <c r="F307" s="8">
        <v>5.6661000000000001</v>
      </c>
      <c r="G307" s="7" t="s">
        <v>234</v>
      </c>
      <c r="J307" s="8"/>
      <c r="K307" s="8"/>
      <c r="L307" s="8"/>
    </row>
    <row r="308" spans="3:12" x14ac:dyDescent="0.25">
      <c r="C308" s="7" t="str">
        <v>W10</v>
      </c>
      <c r="D308" s="14">
        <v>357.05964580569503</v>
      </c>
      <c r="F308" s="8">
        <v>5.9993999999999996</v>
      </c>
      <c r="G308" s="7" t="s">
        <v>235</v>
      </c>
      <c r="J308" s="8"/>
      <c r="K308" s="8"/>
      <c r="L308" s="8"/>
    </row>
    <row r="309" spans="3:12" x14ac:dyDescent="0.25">
      <c r="C309" s="7" t="str">
        <v>h²M10</v>
      </c>
      <c r="D309" s="14">
        <v>3.7260603766154707</v>
      </c>
      <c r="F309" s="8">
        <v>6.3327</v>
      </c>
      <c r="G309" s="7" t="s">
        <v>236</v>
      </c>
      <c r="J309" s="8"/>
      <c r="K309" s="8"/>
      <c r="L309" s="8"/>
    </row>
    <row r="310" spans="3:12" x14ac:dyDescent="0.25">
      <c r="C310" s="7" t="str">
        <v>W11</v>
      </c>
      <c r="D310" s="14">
        <v>386.99119686134628</v>
      </c>
      <c r="F310" s="8">
        <v>6.6660000000000004</v>
      </c>
      <c r="G310" s="7" t="s">
        <v>237</v>
      </c>
    </row>
    <row r="311" spans="3:12" x14ac:dyDescent="0.25">
      <c r="C311" s="7" t="str">
        <v>h²M11</v>
      </c>
      <c r="D311" s="14">
        <v>4.6217264211360272</v>
      </c>
      <c r="F311" s="8">
        <v>6.9992999999999999</v>
      </c>
      <c r="G311" s="7" t="s">
        <v>238</v>
      </c>
    </row>
    <row r="312" spans="3:12" x14ac:dyDescent="0.25">
      <c r="C312" s="7" t="str">
        <v>W12</v>
      </c>
      <c r="D312" s="14">
        <v>410.36167830691045</v>
      </c>
      <c r="F312" s="8">
        <v>7.3326000000000002</v>
      </c>
      <c r="G312" s="7" t="s">
        <v>239</v>
      </c>
    </row>
    <row r="313" spans="3:12" x14ac:dyDescent="0.25">
      <c r="C313" s="7" t="str">
        <v>h²M12</v>
      </c>
      <c r="D313" s="14">
        <v>5.359763437980595</v>
      </c>
      <c r="F313" s="8">
        <v>7.6658999999999997</v>
      </c>
      <c r="G313" s="7" t="s">
        <v>240</v>
      </c>
    </row>
    <row r="314" spans="3:12" x14ac:dyDescent="0.25">
      <c r="C314" s="7" t="str">
        <v>W13</v>
      </c>
      <c r="D314" s="14">
        <v>426.38594437978753</v>
      </c>
      <c r="F314" s="8">
        <v>7.9992000000000001</v>
      </c>
      <c r="G314" s="7" t="s">
        <v>241</v>
      </c>
    </row>
    <row r="315" spans="3:12" x14ac:dyDescent="0.25">
      <c r="C315" s="7" t="str">
        <v>h²M13</v>
      </c>
      <c r="D315" s="14">
        <v>5.9360821263022929</v>
      </c>
    </row>
    <row r="316" spans="3:12" x14ac:dyDescent="0.25">
      <c r="C316" s="7" t="str">
        <v>W14</v>
      </c>
      <c r="D316" s="14">
        <v>434.45089009240064</v>
      </c>
    </row>
    <row r="317" spans="3:12" x14ac:dyDescent="0.25">
      <c r="C317" s="7" t="str">
        <v>h²M14</v>
      </c>
      <c r="D317" s="14">
        <v>6.3474892309574944</v>
      </c>
    </row>
    <row r="318" spans="3:12" x14ac:dyDescent="0.25">
      <c r="C318" s="7" t="str">
        <v>W15</v>
      </c>
      <c r="D318" s="14">
        <v>434.11884831213797</v>
      </c>
    </row>
    <row r="319" spans="3:12" x14ac:dyDescent="0.25">
      <c r="C319" s="7" t="str">
        <v>h²M15</v>
      </c>
      <c r="D319" s="14">
        <v>6.591705235630509</v>
      </c>
    </row>
    <row r="320" spans="3:12" x14ac:dyDescent="0.25">
      <c r="C320" s="7" t="str">
        <v>W16</v>
      </c>
      <c r="D320" s="14">
        <v>425.1300147787091</v>
      </c>
    </row>
    <row r="321" spans="3:4" x14ac:dyDescent="0.25">
      <c r="C321" s="7" t="str">
        <v>h²M16</v>
      </c>
      <c r="D321" s="14">
        <v>6.6673769931323275</v>
      </c>
    </row>
    <row r="322" spans="3:4" x14ac:dyDescent="0.25">
      <c r="C322" s="7" t="str">
        <v>W17</v>
      </c>
      <c r="D322" s="14">
        <v>407.40388762243111</v>
      </c>
    </row>
    <row r="323" spans="3:4" x14ac:dyDescent="0.25">
      <c r="C323" s="7" t="str">
        <v>h²M17</v>
      </c>
      <c r="D323" s="14">
        <v>6.5740852228916671</v>
      </c>
    </row>
    <row r="324" spans="3:4" x14ac:dyDescent="0.25">
      <c r="C324" s="7" t="str">
        <v>W18</v>
      </c>
      <c r="D324" s="14">
        <v>381.03971340739002</v>
      </c>
    </row>
    <row r="325" spans="3:4" x14ac:dyDescent="0.25">
      <c r="C325" s="7" t="str">
        <v>h²M18</v>
      </c>
      <c r="D325" s="14">
        <v>6.312346834096485</v>
      </c>
    </row>
    <row r="326" spans="3:4" x14ac:dyDescent="0.25">
      <c r="C326" s="7" t="str">
        <v>W19</v>
      </c>
      <c r="D326" s="14">
        <v>346.3159372280486</v>
      </c>
    </row>
    <row r="327" spans="3:4" x14ac:dyDescent="0.25">
      <c r="C327" s="7" t="str">
        <v>h²M19</v>
      </c>
      <c r="D327" s="14">
        <v>5.8836120616137784</v>
      </c>
    </row>
    <row r="328" spans="3:4" x14ac:dyDescent="0.25">
      <c r="C328" s="7" t="str">
        <v>W20</v>
      </c>
      <c r="D328" s="14">
        <v>303.6886599061973</v>
      </c>
    </row>
    <row r="329" spans="3:4" x14ac:dyDescent="0.25">
      <c r="C329" s="7" t="str">
        <v>h²M20</v>
      </c>
      <c r="D329" s="14">
        <v>5.2902564305570499</v>
      </c>
    </row>
    <row r="330" spans="3:4" x14ac:dyDescent="0.25">
      <c r="C330" s="7" t="str">
        <v>W21</v>
      </c>
      <c r="D330" s="14">
        <v>253.78911083657721</v>
      </c>
    </row>
    <row r="331" spans="3:4" x14ac:dyDescent="0.25">
      <c r="C331" s="7" t="str">
        <v>h²M21</v>
      </c>
      <c r="D331" s="14">
        <v>4.5355675940239024</v>
      </c>
    </row>
    <row r="332" spans="3:4" x14ac:dyDescent="0.25">
      <c r="C332" s="7" t="str">
        <v>W22</v>
      </c>
      <c r="D332" s="14">
        <v>197.42015048358505</v>
      </c>
    </row>
    <row r="333" spans="3:4" x14ac:dyDescent="0.25">
      <c r="C333" s="7" t="str">
        <v>h²M22</v>
      </c>
      <c r="D333" s="14">
        <v>3.6237271169330709</v>
      </c>
    </row>
    <row r="334" spans="3:4" x14ac:dyDescent="0.25">
      <c r="C334" s="7" t="str">
        <v>W23</v>
      </c>
      <c r="D334" s="14">
        <v>135.55182190795603</v>
      </c>
    </row>
    <row r="335" spans="3:4" x14ac:dyDescent="0.25">
      <c r="C335" s="7" t="str">
        <v>h²M23</v>
      </c>
      <c r="D335" s="14">
        <v>2.5597873068925496</v>
      </c>
    </row>
    <row r="336" spans="3:4" x14ac:dyDescent="0.25">
      <c r="C336" s="7" t="str">
        <v>W24</v>
      </c>
      <c r="D336" s="14">
        <v>69.315975971435265</v>
      </c>
    </row>
    <row r="337" spans="3:4" x14ac:dyDescent="0.25">
      <c r="C337" s="7" t="str">
        <v>h²M24</v>
      </c>
      <c r="D337" s="14">
        <v>1.3496432204739259</v>
      </c>
    </row>
    <row r="338" spans="3:4" x14ac:dyDescent="0.25">
      <c r="C338" s="7" t="str">
        <v>W25</v>
      </c>
      <c r="D338" s="14">
        <v>0</v>
      </c>
    </row>
    <row r="339" spans="3:4" x14ac:dyDescent="0.25">
      <c r="C339" s="7" t="str">
        <v>h²M25</v>
      </c>
      <c r="D339" s="14">
        <v>1.7124756241064725E-16</v>
      </c>
    </row>
    <row r="340" spans="3:4" x14ac:dyDescent="0.25">
      <c r="C340" s="7" t="str">
        <v>W26</v>
      </c>
      <c r="D340" s="14">
        <v>-70.960315346271102</v>
      </c>
    </row>
    <row r="341" spans="3:4" x14ac:dyDescent="0.25">
      <c r="C341" s="7" t="str">
        <v>h²M26</v>
      </c>
      <c r="D341" s="14">
        <v>-1.4816642781746525</v>
      </c>
    </row>
    <row r="342" spans="3:4" x14ac:dyDescent="0.25">
      <c r="D342" s="14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9699" r:id="rId4">
          <objectPr defaultSize="0" autoPict="0" r:id="rId5">
            <anchor moveWithCells="1" sizeWithCells="1">
              <from>
                <xdr:col>0</xdr:col>
                <xdr:colOff>695325</xdr:colOff>
                <xdr:row>45</xdr:row>
                <xdr:rowOff>152400</xdr:rowOff>
              </from>
              <to>
                <xdr:col>2</xdr:col>
                <xdr:colOff>762000</xdr:colOff>
                <xdr:row>49</xdr:row>
                <xdr:rowOff>95250</xdr:rowOff>
              </to>
            </anchor>
          </objectPr>
        </oleObject>
      </mc:Choice>
      <mc:Fallback>
        <oleObject progId="Equation.DSMT4" shapeId="29699" r:id="rId4"/>
      </mc:Fallback>
    </mc:AlternateContent>
    <mc:AlternateContent xmlns:mc="http://schemas.openxmlformats.org/markup-compatibility/2006">
      <mc:Choice Requires="x14">
        <oleObject progId="Equation.DSMT4" shapeId="29709" r:id="rId6">
          <objectPr defaultSize="0" autoPict="0" r:id="rId5">
            <anchor moveWithCells="1" sizeWithCells="1">
              <from>
                <xdr:col>0</xdr:col>
                <xdr:colOff>695325</xdr:colOff>
                <xdr:row>116</xdr:row>
                <xdr:rowOff>152400</xdr:rowOff>
              </from>
              <to>
                <xdr:col>2</xdr:col>
                <xdr:colOff>762000</xdr:colOff>
                <xdr:row>120</xdr:row>
                <xdr:rowOff>95250</xdr:rowOff>
              </to>
            </anchor>
          </objectPr>
        </oleObject>
      </mc:Choice>
      <mc:Fallback>
        <oleObject progId="Equation.DSMT4" shapeId="29709" r:id="rId6"/>
      </mc:Fallback>
    </mc:AlternateContent>
    <mc:AlternateContent xmlns:mc="http://schemas.openxmlformats.org/markup-compatibility/2006">
      <mc:Choice Requires="x14">
        <oleObject progId="Equation.DSMT4" shapeId="29711" r:id="rId7">
          <objectPr defaultSize="0" autoPict="0" r:id="rId5">
            <anchor moveWithCells="1" sizeWithCells="1">
              <from>
                <xdr:col>0</xdr:col>
                <xdr:colOff>695325</xdr:colOff>
                <xdr:row>220</xdr:row>
                <xdr:rowOff>152400</xdr:rowOff>
              </from>
              <to>
                <xdr:col>2</xdr:col>
                <xdr:colOff>762000</xdr:colOff>
                <xdr:row>224</xdr:row>
                <xdr:rowOff>95250</xdr:rowOff>
              </to>
            </anchor>
          </objectPr>
        </oleObject>
      </mc:Choice>
      <mc:Fallback>
        <oleObject progId="Equation.DSMT4" shapeId="29711" r:id="rId7"/>
      </mc:Fallback>
    </mc:AlternateContent>
    <mc:AlternateContent xmlns:mc="http://schemas.openxmlformats.org/markup-compatibility/2006">
      <mc:Choice Requires="x14">
        <oleObject progId="Equation.DSMT4" shapeId="29708" r:id="rId8">
          <objectPr defaultSize="0" autoPict="0" r:id="rId9">
            <anchor moveWithCells="1" sizeWithCells="1">
              <from>
                <xdr:col>7</xdr:col>
                <xdr:colOff>723900</xdr:colOff>
                <xdr:row>40</xdr:row>
                <xdr:rowOff>57150</xdr:rowOff>
              </from>
              <to>
                <xdr:col>15</xdr:col>
                <xdr:colOff>714375</xdr:colOff>
                <xdr:row>47</xdr:row>
                <xdr:rowOff>19050</xdr:rowOff>
              </to>
            </anchor>
          </objectPr>
        </oleObject>
      </mc:Choice>
      <mc:Fallback>
        <oleObject progId="Equation.DSMT4" shapeId="29708" r:id="rId8"/>
      </mc:Fallback>
    </mc:AlternateContent>
    <mc:AlternateContent xmlns:mc="http://schemas.openxmlformats.org/markup-compatibility/2006">
      <mc:Choice Requires="x14">
        <oleObject progId="Equation.DSMT4" shapeId="29710" r:id="rId10">
          <objectPr defaultSize="0" autoPict="0" r:id="rId9">
            <anchor moveWithCells="1" sizeWithCells="1">
              <from>
                <xdr:col>7</xdr:col>
                <xdr:colOff>723900</xdr:colOff>
                <xdr:row>111</xdr:row>
                <xdr:rowOff>57150</xdr:rowOff>
              </from>
              <to>
                <xdr:col>15</xdr:col>
                <xdr:colOff>714375</xdr:colOff>
                <xdr:row>118</xdr:row>
                <xdr:rowOff>19050</xdr:rowOff>
              </to>
            </anchor>
          </objectPr>
        </oleObject>
      </mc:Choice>
      <mc:Fallback>
        <oleObject progId="Equation.DSMT4" shapeId="29710" r:id="rId10"/>
      </mc:Fallback>
    </mc:AlternateContent>
    <mc:AlternateContent xmlns:mc="http://schemas.openxmlformats.org/markup-compatibility/2006">
      <mc:Choice Requires="x14">
        <oleObject progId="Equation.DSMT4" shapeId="29712" r:id="rId11">
          <objectPr defaultSize="0" autoPict="0" r:id="rId9">
            <anchor moveWithCells="1" sizeWithCells="1">
              <from>
                <xdr:col>7</xdr:col>
                <xdr:colOff>723900</xdr:colOff>
                <xdr:row>215</xdr:row>
                <xdr:rowOff>57150</xdr:rowOff>
              </from>
              <to>
                <xdr:col>15</xdr:col>
                <xdr:colOff>714375</xdr:colOff>
                <xdr:row>222</xdr:row>
                <xdr:rowOff>19050</xdr:rowOff>
              </to>
            </anchor>
          </objectPr>
        </oleObject>
      </mc:Choice>
      <mc:Fallback>
        <oleObject progId="Equation.DSMT4" shapeId="29712" r:id="rId11"/>
      </mc:Fallback>
    </mc:AlternateContent>
    <mc:AlternateContent xmlns:mc="http://schemas.openxmlformats.org/markup-compatibility/2006">
      <mc:Choice Requires="x14">
        <oleObject progId="Equation.DSMT4" shapeId="29713" r:id="rId12">
          <objectPr defaultSize="0" autoPict="0" r:id="rId13">
            <anchor moveWithCells="1" sizeWithCells="1">
              <from>
                <xdr:col>0</xdr:col>
                <xdr:colOff>685800</xdr:colOff>
                <xdr:row>75</xdr:row>
                <xdr:rowOff>76200</xdr:rowOff>
              </from>
              <to>
                <xdr:col>5</xdr:col>
                <xdr:colOff>552450</xdr:colOff>
                <xdr:row>78</xdr:row>
                <xdr:rowOff>161925</xdr:rowOff>
              </to>
            </anchor>
          </objectPr>
        </oleObject>
      </mc:Choice>
      <mc:Fallback>
        <oleObject progId="Equation.DSMT4" shapeId="29713" r:id="rId12"/>
      </mc:Fallback>
    </mc:AlternateContent>
    <mc:AlternateContent xmlns:mc="http://schemas.openxmlformats.org/markup-compatibility/2006">
      <mc:Choice Requires="x14">
        <oleObject progId="Equation.DSMT4" shapeId="29714" r:id="rId14">
          <objectPr defaultSize="0" autoPict="0" r:id="rId13">
            <anchor moveWithCells="1" sizeWithCells="1">
              <from>
                <xdr:col>1</xdr:col>
                <xdr:colOff>257175</xdr:colOff>
                <xdr:row>162</xdr:row>
                <xdr:rowOff>95250</xdr:rowOff>
              </from>
              <to>
                <xdr:col>6</xdr:col>
                <xdr:colOff>85725</xdr:colOff>
                <xdr:row>165</xdr:row>
                <xdr:rowOff>180975</xdr:rowOff>
              </to>
            </anchor>
          </objectPr>
        </oleObject>
      </mc:Choice>
      <mc:Fallback>
        <oleObject progId="Equation.DSMT4" shapeId="29714" r:id="rId14"/>
      </mc:Fallback>
    </mc:AlternateContent>
    <mc:AlternateContent xmlns:mc="http://schemas.openxmlformats.org/markup-compatibility/2006">
      <mc:Choice Requires="x14">
        <oleObject progId="Equation.DSMT4" shapeId="29715" r:id="rId15">
          <objectPr defaultSize="0" autoPict="0" r:id="rId13">
            <anchor moveWithCells="1" sizeWithCells="1">
              <from>
                <xdr:col>0</xdr:col>
                <xdr:colOff>676275</xdr:colOff>
                <xdr:row>282</xdr:row>
                <xdr:rowOff>38100</xdr:rowOff>
              </from>
              <to>
                <xdr:col>5</xdr:col>
                <xdr:colOff>542925</xdr:colOff>
                <xdr:row>285</xdr:row>
                <xdr:rowOff>123825</xdr:rowOff>
              </to>
            </anchor>
          </objectPr>
        </oleObject>
      </mc:Choice>
      <mc:Fallback>
        <oleObject progId="Equation.DSMT4" shapeId="29715" r:id="rId1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Fogang (6)</vt:lpstr>
      <vt:lpstr>w-fi FDM approximation</vt:lpstr>
      <vt:lpstr>W FDM approximation</vt:lpstr>
      <vt:lpstr>M-W FDM approximation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2021-09-27T11:25:06Z</dcterms:modified>
</cp:coreProperties>
</file>